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Otimização método Se\"/>
    </mc:Choice>
  </mc:AlternateContent>
  <bookViews>
    <workbookView xWindow="0" yWindow="0" windowWidth="20490" windowHeight="7530" activeTab="2"/>
  </bookViews>
  <sheets>
    <sheet name="As" sheetId="3" r:id="rId1"/>
    <sheet name="Se 78" sheetId="1" r:id="rId2"/>
    <sheet name="Se 82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8" i="4" l="1"/>
  <c r="P139" i="4"/>
  <c r="P137" i="4"/>
  <c r="P134" i="4"/>
  <c r="P135" i="4"/>
  <c r="P133" i="4"/>
  <c r="P130" i="4"/>
  <c r="P131" i="4"/>
  <c r="P129" i="4"/>
  <c r="C131" i="4"/>
  <c r="C132" i="4"/>
  <c r="C133" i="4"/>
  <c r="C134" i="4"/>
  <c r="C135" i="4"/>
  <c r="C136" i="4"/>
  <c r="C137" i="4"/>
  <c r="C130" i="4"/>
  <c r="D137" i="4"/>
  <c r="C116" i="4"/>
  <c r="D116" i="4" s="1"/>
  <c r="C110" i="4"/>
  <c r="C111" i="4"/>
  <c r="C112" i="4"/>
  <c r="C113" i="4"/>
  <c r="C114" i="4"/>
  <c r="C115" i="4"/>
  <c r="C109" i="4"/>
  <c r="C97" i="4"/>
  <c r="C91" i="4"/>
  <c r="C92" i="4"/>
  <c r="C93" i="4"/>
  <c r="C94" i="4"/>
  <c r="C95" i="4"/>
  <c r="C96" i="4"/>
  <c r="C90" i="4"/>
  <c r="D97" i="4"/>
  <c r="C71" i="4"/>
  <c r="C72" i="4"/>
  <c r="C73" i="4"/>
  <c r="C74" i="4"/>
  <c r="C75" i="4"/>
  <c r="C76" i="4"/>
  <c r="C77" i="4"/>
  <c r="C70" i="4"/>
  <c r="D77" i="4"/>
  <c r="C50" i="4"/>
  <c r="C51" i="4"/>
  <c r="D51" i="4" s="1"/>
  <c r="C52" i="4"/>
  <c r="D52" i="4" s="1"/>
  <c r="C53" i="4"/>
  <c r="D53" i="4" s="1"/>
  <c r="C54" i="4"/>
  <c r="D54" i="4" s="1"/>
  <c r="C55" i="4"/>
  <c r="D55" i="4" s="1"/>
  <c r="C56" i="4"/>
  <c r="C49" i="4"/>
  <c r="D50" i="4"/>
  <c r="D56" i="4"/>
  <c r="C28" i="4"/>
  <c r="C29" i="4"/>
  <c r="C30" i="4"/>
  <c r="C31" i="4"/>
  <c r="C32" i="4"/>
  <c r="C33" i="4"/>
  <c r="C34" i="4"/>
  <c r="D34" i="4" s="1"/>
  <c r="C27" i="4"/>
  <c r="C5" i="4"/>
  <c r="C6" i="4"/>
  <c r="C7" i="4"/>
  <c r="C8" i="4"/>
  <c r="C9" i="4"/>
  <c r="C10" i="4"/>
  <c r="C11" i="4"/>
  <c r="D11" i="4" s="1"/>
  <c r="C4" i="4"/>
  <c r="D253" i="1"/>
  <c r="C253" i="1"/>
  <c r="C224" i="1"/>
  <c r="D224" i="1" s="1"/>
  <c r="C225" i="1"/>
  <c r="D225" i="1" s="1"/>
  <c r="C226" i="1"/>
  <c r="D226" i="1" s="1"/>
  <c r="C227" i="1"/>
  <c r="D227" i="1" s="1"/>
  <c r="C228" i="1"/>
  <c r="D228" i="1" s="1"/>
  <c r="C229" i="1"/>
  <c r="D229" i="1" s="1"/>
  <c r="C230" i="1"/>
  <c r="D230" i="1" s="1"/>
  <c r="C223" i="1"/>
  <c r="D223" i="1" s="1"/>
  <c r="K239" i="1"/>
  <c r="O228" i="1" s="1"/>
  <c r="P228" i="1" s="1"/>
  <c r="C202" i="1"/>
  <c r="D202" i="1" s="1"/>
  <c r="C203" i="1"/>
  <c r="D203" i="1" s="1"/>
  <c r="C204" i="1"/>
  <c r="D204" i="1" s="1"/>
  <c r="C205" i="1"/>
  <c r="D205" i="1" s="1"/>
  <c r="C206" i="1"/>
  <c r="D206" i="1" s="1"/>
  <c r="C207" i="1"/>
  <c r="D207" i="1" s="1"/>
  <c r="C208" i="1"/>
  <c r="D208" i="1" s="1"/>
  <c r="C201" i="1"/>
  <c r="D201" i="1" s="1"/>
  <c r="C180" i="1"/>
  <c r="D180" i="1" s="1"/>
  <c r="C181" i="1"/>
  <c r="D181" i="1" s="1"/>
  <c r="C182" i="1"/>
  <c r="D182" i="1" s="1"/>
  <c r="C183" i="1"/>
  <c r="D183" i="1" s="1"/>
  <c r="C184" i="1"/>
  <c r="D184" i="1" s="1"/>
  <c r="C185" i="1"/>
  <c r="D185" i="1" s="1"/>
  <c r="C186" i="1"/>
  <c r="D186" i="1" s="1"/>
  <c r="C179" i="1"/>
  <c r="D179" i="1" s="1"/>
  <c r="C158" i="1"/>
  <c r="D158" i="1" s="1"/>
  <c r="C159" i="1"/>
  <c r="D159" i="1" s="1"/>
  <c r="C160" i="1"/>
  <c r="D160" i="1" s="1"/>
  <c r="C161" i="1"/>
  <c r="D161" i="1" s="1"/>
  <c r="C162" i="1"/>
  <c r="C163" i="1"/>
  <c r="D163" i="1" s="1"/>
  <c r="C164" i="1"/>
  <c r="D164" i="1" s="1"/>
  <c r="C157" i="1"/>
  <c r="D157" i="1" s="1"/>
  <c r="C143" i="1"/>
  <c r="D143" i="1" s="1"/>
  <c r="C115" i="1"/>
  <c r="C116" i="1"/>
  <c r="C117" i="1"/>
  <c r="C118" i="1"/>
  <c r="C119" i="1"/>
  <c r="C120" i="1"/>
  <c r="C121" i="1"/>
  <c r="D121" i="1" s="1"/>
  <c r="C114" i="1"/>
  <c r="C99" i="1"/>
  <c r="D99" i="1" s="1"/>
  <c r="C72" i="1"/>
  <c r="C73" i="1"/>
  <c r="C74" i="1"/>
  <c r="C75" i="1"/>
  <c r="C76" i="1"/>
  <c r="C77" i="1"/>
  <c r="C78" i="1"/>
  <c r="D78" i="1" s="1"/>
  <c r="C71" i="1"/>
  <c r="C57" i="1"/>
  <c r="D57" i="1" s="1"/>
  <c r="C29" i="1"/>
  <c r="C30" i="1"/>
  <c r="C31" i="1"/>
  <c r="C32" i="1"/>
  <c r="C33" i="1"/>
  <c r="C34" i="1"/>
  <c r="C35" i="1"/>
  <c r="D35" i="1" s="1"/>
  <c r="C28" i="1"/>
  <c r="C5" i="1"/>
  <c r="C6" i="1"/>
  <c r="C7" i="1"/>
  <c r="C8" i="1"/>
  <c r="C9" i="1"/>
  <c r="C10" i="1"/>
  <c r="C11" i="1"/>
  <c r="C4" i="1"/>
  <c r="K217" i="1"/>
  <c r="K195" i="1"/>
  <c r="D162" i="1"/>
  <c r="K173" i="1"/>
  <c r="O223" i="1" l="1"/>
  <c r="P223" i="1" s="1"/>
  <c r="O226" i="1"/>
  <c r="P226" i="1" s="1"/>
  <c r="O227" i="1"/>
  <c r="P227" i="1" s="1"/>
  <c r="Q227" i="1" s="1"/>
  <c r="O230" i="1"/>
  <c r="P230" i="1" s="1"/>
  <c r="Q230" i="1" s="1"/>
  <c r="O232" i="1"/>
  <c r="P232" i="1" s="1"/>
  <c r="Q232" i="1" s="1"/>
  <c r="O222" i="1"/>
  <c r="P222" i="1" s="1"/>
  <c r="Q222" i="1" s="1"/>
  <c r="O231" i="1"/>
  <c r="P231" i="1" s="1"/>
  <c r="Q231" i="1" s="1"/>
  <c r="O224" i="1"/>
  <c r="P224" i="1" s="1"/>
  <c r="Q224" i="1" s="1"/>
  <c r="Q228" i="1"/>
  <c r="O200" i="1"/>
  <c r="P200" i="1" s="1"/>
  <c r="Q200" i="1" s="1"/>
  <c r="O209" i="1"/>
  <c r="P209" i="1" s="1"/>
  <c r="O201" i="1"/>
  <c r="P201" i="1" s="1"/>
  <c r="Q201" i="1" s="1"/>
  <c r="O210" i="1"/>
  <c r="P210" i="1" s="1"/>
  <c r="Q210" i="1" s="1"/>
  <c r="O204" i="1"/>
  <c r="P204" i="1" s="1"/>
  <c r="Q204" i="1" s="1"/>
  <c r="O206" i="1"/>
  <c r="P206" i="1" s="1"/>
  <c r="Q206" i="1" s="1"/>
  <c r="O205" i="1"/>
  <c r="P205" i="1" s="1"/>
  <c r="Q223" i="1"/>
  <c r="O202" i="1"/>
  <c r="P202" i="1" s="1"/>
  <c r="Q202" i="1" s="1"/>
  <c r="O208" i="1"/>
  <c r="P208" i="1" s="1"/>
  <c r="Q226" i="1"/>
  <c r="O179" i="1"/>
  <c r="O184" i="1"/>
  <c r="O182" i="1"/>
  <c r="Q205" i="1"/>
  <c r="O183" i="1"/>
  <c r="O186" i="1"/>
  <c r="O188" i="1"/>
  <c r="P188" i="1" s="1"/>
  <c r="Q188" i="1" s="1"/>
  <c r="Q209" i="1"/>
  <c r="O178" i="1"/>
  <c r="O187" i="1"/>
  <c r="O180" i="1"/>
  <c r="O162" i="1"/>
  <c r="P162" i="1" s="1"/>
  <c r="O161" i="1"/>
  <c r="P161" i="1" s="1"/>
  <c r="O164" i="1"/>
  <c r="P164" i="1" s="1"/>
  <c r="O166" i="1"/>
  <c r="P166" i="1" s="1"/>
  <c r="O165" i="1"/>
  <c r="P165" i="1" s="1"/>
  <c r="O157" i="1"/>
  <c r="P157" i="1" s="1"/>
  <c r="O156" i="1"/>
  <c r="P156" i="1" s="1"/>
  <c r="O158" i="1"/>
  <c r="P158" i="1" s="1"/>
  <c r="O160" i="1"/>
  <c r="P160" i="1" s="1"/>
  <c r="K264" i="1"/>
  <c r="C247" i="1"/>
  <c r="D247" i="1" s="1"/>
  <c r="C248" i="1"/>
  <c r="D248" i="1" s="1"/>
  <c r="C249" i="1"/>
  <c r="D249" i="1" s="1"/>
  <c r="C250" i="1"/>
  <c r="D250" i="1" s="1"/>
  <c r="C251" i="1"/>
  <c r="D251" i="1" s="1"/>
  <c r="C252" i="1"/>
  <c r="D252" i="1" s="1"/>
  <c r="C246" i="1"/>
  <c r="D246" i="1" s="1"/>
  <c r="K152" i="1"/>
  <c r="O137" i="1" s="1"/>
  <c r="P137" i="1" s="1"/>
  <c r="Q137" i="1" s="1"/>
  <c r="C137" i="1"/>
  <c r="D137" i="1" s="1"/>
  <c r="C138" i="1"/>
  <c r="D138" i="1" s="1"/>
  <c r="C139" i="1"/>
  <c r="D139" i="1" s="1"/>
  <c r="C140" i="1"/>
  <c r="D140" i="1" s="1"/>
  <c r="C141" i="1"/>
  <c r="D141" i="1" s="1"/>
  <c r="C142" i="1"/>
  <c r="D142" i="1" s="1"/>
  <c r="C136" i="1"/>
  <c r="D136" i="1" s="1"/>
  <c r="D114" i="1"/>
  <c r="D115" i="1"/>
  <c r="D116" i="1"/>
  <c r="D117" i="1"/>
  <c r="D118" i="1"/>
  <c r="D119" i="1"/>
  <c r="D120" i="1"/>
  <c r="J145" i="4"/>
  <c r="O131" i="4" s="1"/>
  <c r="D131" i="4"/>
  <c r="D132" i="4"/>
  <c r="D133" i="4"/>
  <c r="D134" i="4"/>
  <c r="D135" i="4"/>
  <c r="D136" i="4"/>
  <c r="D130" i="4"/>
  <c r="J125" i="4"/>
  <c r="O112" i="4" s="1"/>
  <c r="P112" i="4" s="1"/>
  <c r="D110" i="4"/>
  <c r="D111" i="4"/>
  <c r="D112" i="4"/>
  <c r="D113" i="4"/>
  <c r="D114" i="4"/>
  <c r="D115" i="4"/>
  <c r="D109" i="4"/>
  <c r="J104" i="4"/>
  <c r="O99" i="4" s="1"/>
  <c r="D91" i="4"/>
  <c r="D92" i="4"/>
  <c r="D93" i="4"/>
  <c r="D94" i="4"/>
  <c r="D95" i="4"/>
  <c r="D90" i="4"/>
  <c r="D96" i="4"/>
  <c r="J85" i="4"/>
  <c r="O71" i="4" s="1"/>
  <c r="P71" i="4" s="1"/>
  <c r="D71" i="4"/>
  <c r="D72" i="4"/>
  <c r="D73" i="4"/>
  <c r="D74" i="4"/>
  <c r="D75" i="4"/>
  <c r="D76" i="4"/>
  <c r="D70" i="4"/>
  <c r="J65" i="4"/>
  <c r="O52" i="4" s="1"/>
  <c r="P52" i="4" s="1"/>
  <c r="Q52" i="4" s="1"/>
  <c r="D49" i="4"/>
  <c r="J44" i="4"/>
  <c r="O30" i="4" s="1"/>
  <c r="P30" i="4" s="1"/>
  <c r="D28" i="4"/>
  <c r="D29" i="4"/>
  <c r="D30" i="4"/>
  <c r="D31" i="4"/>
  <c r="D32" i="4"/>
  <c r="D33" i="4"/>
  <c r="D27" i="4"/>
  <c r="J21" i="4"/>
  <c r="O16" i="4" s="1"/>
  <c r="P16" i="4" s="1"/>
  <c r="D5" i="4"/>
  <c r="D6" i="4"/>
  <c r="D7" i="4"/>
  <c r="D8" i="4"/>
  <c r="D9" i="4"/>
  <c r="D10" i="4"/>
  <c r="D4" i="4"/>
  <c r="K131" i="1"/>
  <c r="O121" i="1" s="1"/>
  <c r="P121" i="1" s="1"/>
  <c r="C93" i="1"/>
  <c r="D93" i="1" s="1"/>
  <c r="C94" i="1"/>
  <c r="D94" i="1" s="1"/>
  <c r="C95" i="1"/>
  <c r="D95" i="1" s="1"/>
  <c r="C96" i="1"/>
  <c r="D96" i="1" s="1"/>
  <c r="C97" i="1"/>
  <c r="D97" i="1" s="1"/>
  <c r="C98" i="1"/>
  <c r="D98" i="1" s="1"/>
  <c r="C92" i="1"/>
  <c r="C51" i="1"/>
  <c r="C52" i="1"/>
  <c r="C53" i="1"/>
  <c r="C54" i="1"/>
  <c r="C55" i="1"/>
  <c r="C56" i="1"/>
  <c r="C50" i="1"/>
  <c r="D33" i="1"/>
  <c r="D34" i="1"/>
  <c r="D9" i="1"/>
  <c r="D10" i="1"/>
  <c r="Q36" i="3"/>
  <c r="Q34" i="3"/>
  <c r="Q35" i="3"/>
  <c r="Q33" i="3"/>
  <c r="P35" i="3"/>
  <c r="P34" i="3"/>
  <c r="P33" i="3"/>
  <c r="Q32" i="3"/>
  <c r="Q30" i="3"/>
  <c r="Q31" i="3"/>
  <c r="Q29" i="3"/>
  <c r="P30" i="3"/>
  <c r="P31" i="3"/>
  <c r="P29" i="3"/>
  <c r="P27" i="3"/>
  <c r="P26" i="3"/>
  <c r="P25" i="3"/>
  <c r="D27" i="3"/>
  <c r="D28" i="3"/>
  <c r="D29" i="3"/>
  <c r="D30" i="3"/>
  <c r="D31" i="3"/>
  <c r="D32" i="3"/>
  <c r="D33" i="3"/>
  <c r="D34" i="3"/>
  <c r="C27" i="3"/>
  <c r="C28" i="3"/>
  <c r="C29" i="3"/>
  <c r="C30" i="3"/>
  <c r="C31" i="3"/>
  <c r="C32" i="3"/>
  <c r="C33" i="3"/>
  <c r="C34" i="3"/>
  <c r="C26" i="3"/>
  <c r="P11" i="3"/>
  <c r="P10" i="3"/>
  <c r="P9" i="3"/>
  <c r="Q13" i="3"/>
  <c r="P14" i="3"/>
  <c r="P15" i="3"/>
  <c r="P13" i="3"/>
  <c r="P19" i="3"/>
  <c r="P18" i="3"/>
  <c r="P17" i="3"/>
  <c r="D5" i="3"/>
  <c r="D6" i="3"/>
  <c r="D7" i="3"/>
  <c r="D8" i="3"/>
  <c r="D9" i="3"/>
  <c r="D10" i="3"/>
  <c r="D11" i="3"/>
  <c r="D12" i="3"/>
  <c r="C5" i="3"/>
  <c r="C6" i="3"/>
  <c r="C7" i="3"/>
  <c r="C8" i="3"/>
  <c r="C9" i="3"/>
  <c r="C10" i="3"/>
  <c r="C11" i="3"/>
  <c r="C12" i="3"/>
  <c r="C4" i="3"/>
  <c r="O130" i="4" l="1"/>
  <c r="P99" i="4"/>
  <c r="Q99" i="4" s="1"/>
  <c r="O89" i="4"/>
  <c r="P89" i="4" s="1"/>
  <c r="O113" i="4"/>
  <c r="O91" i="4"/>
  <c r="O133" i="4"/>
  <c r="Q133" i="4" s="1"/>
  <c r="O90" i="4"/>
  <c r="O135" i="4"/>
  <c r="Q135" i="4" s="1"/>
  <c r="O93" i="4"/>
  <c r="O134" i="4"/>
  <c r="Q134" i="4" s="1"/>
  <c r="O137" i="4"/>
  <c r="Q137" i="4" s="1"/>
  <c r="O139" i="4"/>
  <c r="Q139" i="4" s="1"/>
  <c r="O129" i="4"/>
  <c r="Q129" i="4" s="1"/>
  <c r="O138" i="4"/>
  <c r="Q138" i="4" s="1"/>
  <c r="O114" i="4"/>
  <c r="P233" i="1"/>
  <c r="Q233" i="1"/>
  <c r="P225" i="1"/>
  <c r="Q225" i="1"/>
  <c r="P229" i="1"/>
  <c r="Q229" i="1"/>
  <c r="P187" i="1"/>
  <c r="Q187" i="1" s="1"/>
  <c r="P183" i="1"/>
  <c r="Q183" i="1" s="1"/>
  <c r="P178" i="1"/>
  <c r="P182" i="1"/>
  <c r="P184" i="1"/>
  <c r="Q184" i="1" s="1"/>
  <c r="P179" i="1"/>
  <c r="Q179" i="1" s="1"/>
  <c r="P180" i="1"/>
  <c r="Q180" i="1" s="1"/>
  <c r="P186" i="1"/>
  <c r="P211" i="1"/>
  <c r="Q207" i="1"/>
  <c r="P207" i="1"/>
  <c r="Q208" i="1"/>
  <c r="Q211" i="1" s="1"/>
  <c r="Q203" i="1"/>
  <c r="P203" i="1"/>
  <c r="O254" i="1"/>
  <c r="P254" i="1" s="1"/>
  <c r="Q254" i="1" s="1"/>
  <c r="Q157" i="1"/>
  <c r="Q162" i="1"/>
  <c r="Q158" i="1"/>
  <c r="Q166" i="1"/>
  <c r="Q161" i="1"/>
  <c r="Q165" i="1"/>
  <c r="O136" i="1"/>
  <c r="P136" i="1" s="1"/>
  <c r="Q136" i="1" s="1"/>
  <c r="O141" i="1"/>
  <c r="P141" i="1" s="1"/>
  <c r="Q141" i="1" s="1"/>
  <c r="O140" i="1"/>
  <c r="P140" i="1" s="1"/>
  <c r="Q140" i="1" s="1"/>
  <c r="O246" i="1"/>
  <c r="P246" i="1" s="1"/>
  <c r="Q246" i="1" s="1"/>
  <c r="O247" i="1"/>
  <c r="P247" i="1" s="1"/>
  <c r="Q247" i="1" s="1"/>
  <c r="O249" i="1"/>
  <c r="P249" i="1" s="1"/>
  <c r="Q249" i="1" s="1"/>
  <c r="O251" i="1"/>
  <c r="P251" i="1" s="1"/>
  <c r="Q251" i="1" s="1"/>
  <c r="O250" i="1"/>
  <c r="P250" i="1" s="1"/>
  <c r="O253" i="1"/>
  <c r="P253" i="1" s="1"/>
  <c r="O255" i="1"/>
  <c r="P255" i="1" s="1"/>
  <c r="Q255" i="1" s="1"/>
  <c r="O245" i="1"/>
  <c r="P245" i="1" s="1"/>
  <c r="Q245" i="1" s="1"/>
  <c r="O139" i="1"/>
  <c r="P139" i="1" s="1"/>
  <c r="O143" i="1"/>
  <c r="P143" i="1" s="1"/>
  <c r="Q143" i="1" s="1"/>
  <c r="O144" i="1"/>
  <c r="P144" i="1" s="1"/>
  <c r="Q144" i="1" s="1"/>
  <c r="O135" i="1"/>
  <c r="P135" i="1" s="1"/>
  <c r="Q135" i="1" s="1"/>
  <c r="O145" i="1"/>
  <c r="P145" i="1" s="1"/>
  <c r="Q145" i="1" s="1"/>
  <c r="O113" i="1"/>
  <c r="P113" i="1" s="1"/>
  <c r="O122" i="1"/>
  <c r="P122" i="1" s="1"/>
  <c r="O115" i="1"/>
  <c r="P115" i="1" s="1"/>
  <c r="O114" i="1"/>
  <c r="P114" i="1" s="1"/>
  <c r="O117" i="1"/>
  <c r="O123" i="1"/>
  <c r="P123" i="1" s="1"/>
  <c r="O119" i="1"/>
  <c r="O118" i="1"/>
  <c r="Q131" i="4"/>
  <c r="Q130" i="4"/>
  <c r="O70" i="4"/>
  <c r="O116" i="4"/>
  <c r="O73" i="4"/>
  <c r="O118" i="4"/>
  <c r="P118" i="4" s="1"/>
  <c r="O95" i="4"/>
  <c r="O108" i="4"/>
  <c r="O117" i="4"/>
  <c r="O97" i="4"/>
  <c r="P97" i="4" s="1"/>
  <c r="O110" i="4"/>
  <c r="O98" i="4"/>
  <c r="O109" i="4"/>
  <c r="Q118" i="4"/>
  <c r="Q112" i="4"/>
  <c r="O94" i="4"/>
  <c r="Q97" i="4"/>
  <c r="Q89" i="4"/>
  <c r="O75" i="4"/>
  <c r="P75" i="4" s="1"/>
  <c r="O74" i="4"/>
  <c r="O77" i="4"/>
  <c r="O79" i="4"/>
  <c r="O69" i="4"/>
  <c r="P69" i="4" s="1"/>
  <c r="O78" i="4"/>
  <c r="Q71" i="4"/>
  <c r="O54" i="4"/>
  <c r="P54" i="4" s="1"/>
  <c r="Q54" i="4" s="1"/>
  <c r="O53" i="4"/>
  <c r="P53" i="4" s="1"/>
  <c r="Q53" i="4" s="1"/>
  <c r="O56" i="4"/>
  <c r="P56" i="4" s="1"/>
  <c r="Q56" i="4" s="1"/>
  <c r="O34" i="4"/>
  <c r="P34" i="4" s="1"/>
  <c r="Q34" i="4" s="1"/>
  <c r="O10" i="4"/>
  <c r="O58" i="4"/>
  <c r="P58" i="4" s="1"/>
  <c r="Q58" i="4" s="1"/>
  <c r="O11" i="4"/>
  <c r="P11" i="4" s="1"/>
  <c r="Q11" i="4" s="1"/>
  <c r="O48" i="4"/>
  <c r="P48" i="4" s="1"/>
  <c r="Q48" i="4" s="1"/>
  <c r="O57" i="4"/>
  <c r="P57" i="4" s="1"/>
  <c r="O15" i="4"/>
  <c r="O50" i="4"/>
  <c r="P50" i="4" s="1"/>
  <c r="Q50" i="4" s="1"/>
  <c r="O18" i="4"/>
  <c r="O49" i="4"/>
  <c r="P49" i="4" s="1"/>
  <c r="Q49" i="4" s="1"/>
  <c r="O32" i="4"/>
  <c r="P32" i="4" s="1"/>
  <c r="Q32" i="4" s="1"/>
  <c r="O12" i="4"/>
  <c r="O31" i="4"/>
  <c r="P31" i="4" s="1"/>
  <c r="Q31" i="4" s="1"/>
  <c r="O36" i="4"/>
  <c r="P36" i="4" s="1"/>
  <c r="O26" i="4"/>
  <c r="P26" i="4" s="1"/>
  <c r="Q26" i="4" s="1"/>
  <c r="O19" i="4"/>
  <c r="O28" i="4"/>
  <c r="P28" i="4" s="1"/>
  <c r="O35" i="4"/>
  <c r="P35" i="4" s="1"/>
  <c r="Q35" i="4" s="1"/>
  <c r="O27" i="4"/>
  <c r="P27" i="4" s="1"/>
  <c r="Q27" i="4" s="1"/>
  <c r="Q30" i="4"/>
  <c r="Q16" i="4"/>
  <c r="O20" i="4"/>
  <c r="O14" i="4"/>
  <c r="D92" i="1"/>
  <c r="K109" i="1"/>
  <c r="K41" i="3"/>
  <c r="O26" i="3" s="1"/>
  <c r="Q26" i="3" s="1"/>
  <c r="K19" i="3"/>
  <c r="O17" i="3" s="1"/>
  <c r="Q17" i="3" s="1"/>
  <c r="K87" i="1"/>
  <c r="O78" i="1" s="1"/>
  <c r="P78" i="1" s="1"/>
  <c r="D72" i="1"/>
  <c r="D73" i="1"/>
  <c r="D74" i="1"/>
  <c r="D75" i="1"/>
  <c r="D76" i="1"/>
  <c r="D77" i="1"/>
  <c r="D71" i="1"/>
  <c r="D56" i="1"/>
  <c r="K66" i="1"/>
  <c r="O57" i="1" s="1"/>
  <c r="P57" i="1" s="1"/>
  <c r="K45" i="1"/>
  <c r="O32" i="1" s="1"/>
  <c r="P109" i="4" l="1"/>
  <c r="Q109" i="4" s="1"/>
  <c r="P114" i="4"/>
  <c r="Q114" i="4" s="1"/>
  <c r="P110" i="4"/>
  <c r="Q110" i="4" s="1"/>
  <c r="P113" i="4"/>
  <c r="P115" i="4" s="1"/>
  <c r="P116" i="4"/>
  <c r="Q116" i="4" s="1"/>
  <c r="P117" i="4"/>
  <c r="Q117" i="4" s="1"/>
  <c r="P108" i="4"/>
  <c r="P111" i="4" s="1"/>
  <c r="P90" i="4"/>
  <c r="P98" i="4"/>
  <c r="P100" i="4" s="1"/>
  <c r="P91" i="4"/>
  <c r="Q91" i="4" s="1"/>
  <c r="P94" i="4"/>
  <c r="Q94" i="4" s="1"/>
  <c r="P95" i="4"/>
  <c r="Q95" i="4" s="1"/>
  <c r="P93" i="4"/>
  <c r="Q93" i="4" s="1"/>
  <c r="Q96" i="4" s="1"/>
  <c r="P78" i="4"/>
  <c r="Q78" i="4" s="1"/>
  <c r="P73" i="4"/>
  <c r="Q73" i="4" s="1"/>
  <c r="P79" i="4"/>
  <c r="P70" i="4"/>
  <c r="Q70" i="4" s="1"/>
  <c r="P77" i="4"/>
  <c r="Q77" i="4" s="1"/>
  <c r="P74" i="4"/>
  <c r="Q74" i="4" s="1"/>
  <c r="P132" i="4"/>
  <c r="P10" i="4"/>
  <c r="Q10" i="4" s="1"/>
  <c r="P18" i="4"/>
  <c r="P15" i="4"/>
  <c r="Q15" i="4" s="1"/>
  <c r="P14" i="4"/>
  <c r="Q14" i="4" s="1"/>
  <c r="P20" i="4"/>
  <c r="Q20" i="4" s="1"/>
  <c r="P19" i="4"/>
  <c r="Q19" i="4" s="1"/>
  <c r="P12" i="4"/>
  <c r="Q12" i="4" s="1"/>
  <c r="P140" i="4"/>
  <c r="Q132" i="4"/>
  <c r="P136" i="4"/>
  <c r="Q140" i="4"/>
  <c r="P189" i="1"/>
  <c r="P185" i="1"/>
  <c r="P181" i="1"/>
  <c r="Q186" i="1"/>
  <c r="Q189" i="1" s="1"/>
  <c r="Q182" i="1"/>
  <c r="Q185" i="1" s="1"/>
  <c r="Q178" i="1"/>
  <c r="Q181" i="1" s="1"/>
  <c r="P117" i="1"/>
  <c r="Q117" i="1" s="1"/>
  <c r="P118" i="1"/>
  <c r="Q118" i="1" s="1"/>
  <c r="P119" i="1"/>
  <c r="Q119" i="1" s="1"/>
  <c r="P32" i="1"/>
  <c r="Q32" i="1" s="1"/>
  <c r="P142" i="1"/>
  <c r="P159" i="1"/>
  <c r="Q156" i="1"/>
  <c r="Q159" i="1" s="1"/>
  <c r="Q160" i="1"/>
  <c r="Q163" i="1" s="1"/>
  <c r="P163" i="1"/>
  <c r="Q164" i="1"/>
  <c r="Q167" i="1" s="1"/>
  <c r="P167" i="1"/>
  <c r="P248" i="1"/>
  <c r="P138" i="1"/>
  <c r="P256" i="1"/>
  <c r="Q139" i="1"/>
  <c r="Q142" i="1" s="1"/>
  <c r="Q250" i="1"/>
  <c r="Q252" i="1" s="1"/>
  <c r="P252" i="1"/>
  <c r="Q253" i="1"/>
  <c r="Q256" i="1" s="1"/>
  <c r="Q248" i="1"/>
  <c r="P146" i="1"/>
  <c r="Q146" i="1"/>
  <c r="Q138" i="1"/>
  <c r="Q136" i="4"/>
  <c r="Q69" i="4"/>
  <c r="P119" i="4"/>
  <c r="Q75" i="4"/>
  <c r="P59" i="4"/>
  <c r="P55" i="4"/>
  <c r="Q55" i="4"/>
  <c r="P33" i="4"/>
  <c r="Q33" i="4"/>
  <c r="Q57" i="4"/>
  <c r="Q59" i="4" s="1"/>
  <c r="P51" i="4"/>
  <c r="P29" i="4"/>
  <c r="Q36" i="4"/>
  <c r="Q37" i="4" s="1"/>
  <c r="P37" i="4"/>
  <c r="Q51" i="4"/>
  <c r="Q28" i="4"/>
  <c r="Q29" i="4" s="1"/>
  <c r="O92" i="1"/>
  <c r="P92" i="1" s="1"/>
  <c r="Q92" i="1" s="1"/>
  <c r="Q123" i="1"/>
  <c r="Q115" i="1"/>
  <c r="Q122" i="1"/>
  <c r="Q114" i="1"/>
  <c r="O97" i="1"/>
  <c r="O59" i="1"/>
  <c r="P59" i="1" s="1"/>
  <c r="Q59" i="1" s="1"/>
  <c r="O58" i="1"/>
  <c r="O51" i="1"/>
  <c r="O49" i="1"/>
  <c r="P49" i="1" s="1"/>
  <c r="O95" i="1"/>
  <c r="O80" i="1"/>
  <c r="P80" i="1" s="1"/>
  <c r="O79" i="1"/>
  <c r="P79" i="1" s="1"/>
  <c r="O72" i="1"/>
  <c r="P72" i="1" s="1"/>
  <c r="O96" i="1"/>
  <c r="O53" i="1"/>
  <c r="O71" i="1"/>
  <c r="P71" i="1" s="1"/>
  <c r="O99" i="1"/>
  <c r="O50" i="1"/>
  <c r="O55" i="1"/>
  <c r="P55" i="1" s="1"/>
  <c r="O74" i="1"/>
  <c r="O101" i="1"/>
  <c r="O54" i="1"/>
  <c r="O76" i="1"/>
  <c r="O91" i="1"/>
  <c r="P91" i="1" s="1"/>
  <c r="O100" i="1"/>
  <c r="P100" i="1" s="1"/>
  <c r="O70" i="1"/>
  <c r="P70" i="1" s="1"/>
  <c r="O75" i="1"/>
  <c r="O93" i="1"/>
  <c r="P93" i="1" s="1"/>
  <c r="O30" i="3"/>
  <c r="O33" i="3"/>
  <c r="O29" i="3"/>
  <c r="O31" i="3"/>
  <c r="O35" i="3"/>
  <c r="O34" i="3"/>
  <c r="O27" i="3"/>
  <c r="Q27" i="3" s="1"/>
  <c r="O25" i="3"/>
  <c r="Q25" i="3" s="1"/>
  <c r="O19" i="3"/>
  <c r="Q19" i="3" s="1"/>
  <c r="O9" i="3"/>
  <c r="Q9" i="3" s="1"/>
  <c r="O18" i="3"/>
  <c r="Q18" i="3" s="1"/>
  <c r="O11" i="3"/>
  <c r="Q11" i="3" s="1"/>
  <c r="O10" i="3"/>
  <c r="Q10" i="3" s="1"/>
  <c r="O13" i="3"/>
  <c r="O15" i="3"/>
  <c r="Q15" i="3" s="1"/>
  <c r="O14" i="3"/>
  <c r="Q14" i="3" s="1"/>
  <c r="P20" i="3"/>
  <c r="Q20" i="3" s="1"/>
  <c r="Q78" i="1"/>
  <c r="Q57" i="1"/>
  <c r="O37" i="1"/>
  <c r="P37" i="1" s="1"/>
  <c r="O35" i="1"/>
  <c r="P35" i="1" s="1"/>
  <c r="O27" i="1"/>
  <c r="P27" i="1" s="1"/>
  <c r="O29" i="1"/>
  <c r="P29" i="1" s="1"/>
  <c r="O28" i="1"/>
  <c r="P28" i="1" s="1"/>
  <c r="O31" i="1"/>
  <c r="O33" i="1"/>
  <c r="O36" i="1"/>
  <c r="P36" i="1" s="1"/>
  <c r="Q119" i="4" l="1"/>
  <c r="Q113" i="4"/>
  <c r="Q115" i="4" s="1"/>
  <c r="Q108" i="4"/>
  <c r="Q111" i="4" s="1"/>
  <c r="P72" i="4"/>
  <c r="P96" i="4"/>
  <c r="P76" i="4"/>
  <c r="Q98" i="4"/>
  <c r="Q100" i="4" s="1"/>
  <c r="P92" i="4"/>
  <c r="P80" i="4"/>
  <c r="Q90" i="4"/>
  <c r="Q92" i="4" s="1"/>
  <c r="Q72" i="4"/>
  <c r="Q79" i="4"/>
  <c r="Q80" i="4" s="1"/>
  <c r="Q76" i="4"/>
  <c r="Q17" i="4"/>
  <c r="P21" i="4"/>
  <c r="Q13" i="4"/>
  <c r="P13" i="4"/>
  <c r="Q18" i="4"/>
  <c r="Q21" i="4" s="1"/>
  <c r="P17" i="4"/>
  <c r="P76" i="1"/>
  <c r="Q76" i="1" s="1"/>
  <c r="P74" i="1"/>
  <c r="Q74" i="1" s="1"/>
  <c r="P75" i="1"/>
  <c r="Q75" i="1" s="1"/>
  <c r="P33" i="1"/>
  <c r="Q33" i="1" s="1"/>
  <c r="P31" i="1"/>
  <c r="Q31" i="1" s="1"/>
  <c r="P95" i="1"/>
  <c r="Q95" i="1" s="1"/>
  <c r="Q121" i="1"/>
  <c r="Q124" i="1" s="1"/>
  <c r="P124" i="1"/>
  <c r="P99" i="1"/>
  <c r="Q99" i="1" s="1"/>
  <c r="P96" i="1"/>
  <c r="Q120" i="1"/>
  <c r="P120" i="1"/>
  <c r="P94" i="1"/>
  <c r="P101" i="1"/>
  <c r="Q101" i="1" s="1"/>
  <c r="P97" i="1"/>
  <c r="Q97" i="1" s="1"/>
  <c r="P116" i="1"/>
  <c r="Q113" i="1"/>
  <c r="Q116" i="1" s="1"/>
  <c r="Q70" i="1"/>
  <c r="Q80" i="1"/>
  <c r="P50" i="1"/>
  <c r="Q50" i="1" s="1"/>
  <c r="P51" i="1"/>
  <c r="Q51" i="1" s="1"/>
  <c r="P53" i="1"/>
  <c r="P54" i="1"/>
  <c r="Q54" i="1" s="1"/>
  <c r="P58" i="1"/>
  <c r="P60" i="1" s="1"/>
  <c r="Q36" i="1"/>
  <c r="Q28" i="1"/>
  <c r="Q29" i="1"/>
  <c r="Q27" i="1"/>
  <c r="Q35" i="1"/>
  <c r="Q37" i="1"/>
  <c r="Q49" i="1"/>
  <c r="Q71" i="1"/>
  <c r="Q100" i="1"/>
  <c r="Q72" i="1"/>
  <c r="P32" i="3"/>
  <c r="P36" i="3"/>
  <c r="P28" i="3"/>
  <c r="Q28" i="3" s="1"/>
  <c r="P16" i="3"/>
  <c r="Q16" i="3" s="1"/>
  <c r="P12" i="3"/>
  <c r="Q12" i="3" s="1"/>
  <c r="P77" i="1" l="1"/>
  <c r="Q77" i="1"/>
  <c r="P34" i="1"/>
  <c r="Q34" i="1" s="1"/>
  <c r="P98" i="1"/>
  <c r="Q58" i="1"/>
  <c r="Q60" i="1" s="1"/>
  <c r="Q102" i="1"/>
  <c r="Q96" i="1"/>
  <c r="Q98" i="1" s="1"/>
  <c r="P81" i="1"/>
  <c r="Q73" i="1"/>
  <c r="Q79" i="1"/>
  <c r="Q81" i="1" s="1"/>
  <c r="Q91" i="1"/>
  <c r="P52" i="1"/>
  <c r="P38" i="1"/>
  <c r="Q38" i="1" s="1"/>
  <c r="P56" i="1"/>
  <c r="Q53" i="1"/>
  <c r="Q52" i="1"/>
  <c r="P30" i="1"/>
  <c r="Q30" i="1" s="1"/>
  <c r="P73" i="1"/>
  <c r="Q93" i="1"/>
  <c r="Q55" i="1"/>
  <c r="P102" i="1"/>
  <c r="K21" i="1"/>
  <c r="D51" i="1"/>
  <c r="D52" i="1"/>
  <c r="D53" i="1"/>
  <c r="D54" i="1"/>
  <c r="D55" i="1"/>
  <c r="D50" i="1"/>
  <c r="D29" i="1"/>
  <c r="D30" i="1"/>
  <c r="D31" i="1"/>
  <c r="D32" i="1"/>
  <c r="D28" i="1"/>
  <c r="D26" i="3"/>
  <c r="D4" i="3"/>
  <c r="D5" i="1"/>
  <c r="D6" i="1"/>
  <c r="D7" i="1"/>
  <c r="D8" i="1"/>
  <c r="D4" i="1"/>
  <c r="Q94" i="1" l="1"/>
  <c r="Q56" i="1"/>
  <c r="O17" i="1"/>
  <c r="P17" i="1" s="1"/>
  <c r="O14" i="1"/>
  <c r="O15" i="1"/>
  <c r="O13" i="1"/>
  <c r="O19" i="1"/>
  <c r="P19" i="1" s="1"/>
  <c r="O18" i="1"/>
  <c r="P18" i="1" s="1"/>
  <c r="O9" i="1"/>
  <c r="P9" i="1" s="1"/>
  <c r="O11" i="1"/>
  <c r="P11" i="1" s="1"/>
  <c r="O10" i="1"/>
  <c r="P10" i="1" s="1"/>
  <c r="P13" i="1" l="1"/>
  <c r="Q13" i="1" s="1"/>
  <c r="P14" i="1"/>
  <c r="Q14" i="1" s="1"/>
  <c r="P15" i="1"/>
  <c r="Q15" i="1" s="1"/>
  <c r="Q9" i="1"/>
  <c r="Q18" i="1"/>
  <c r="Q19" i="1"/>
  <c r="Q10" i="1"/>
  <c r="P20" i="1" l="1"/>
  <c r="Q20" i="1" s="1"/>
  <c r="Q17" i="1"/>
  <c r="Q11" i="1"/>
  <c r="P12" i="1" l="1"/>
  <c r="Q12" i="1" s="1"/>
  <c r="P16" i="1"/>
  <c r="Q16" i="1" s="1"/>
</calcChain>
</file>

<file path=xl/sharedStrings.xml><?xml version="1.0" encoding="utf-8"?>
<sst xmlns="http://schemas.openxmlformats.org/spreadsheetml/2006/main" count="546" uniqueCount="42">
  <si>
    <t>Pontos</t>
  </si>
  <si>
    <t>Intensidades</t>
  </si>
  <si>
    <t>Concentração</t>
  </si>
  <si>
    <t>Recuperação</t>
  </si>
  <si>
    <t>-</t>
  </si>
  <si>
    <t>Amostras de Referência</t>
  </si>
  <si>
    <t>Amostras</t>
  </si>
  <si>
    <t>SD</t>
  </si>
  <si>
    <t>DOLT-5</t>
  </si>
  <si>
    <t>Intens.</t>
  </si>
  <si>
    <t>S/branco</t>
  </si>
  <si>
    <t>Conc.</t>
  </si>
  <si>
    <t>R (%)</t>
  </si>
  <si>
    <t>Média</t>
  </si>
  <si>
    <t>Peixe IPEN</t>
  </si>
  <si>
    <t>Peixe IPEN (1)</t>
  </si>
  <si>
    <t>Peixe IPEN (2)</t>
  </si>
  <si>
    <t>Peixe IPEN (3)</t>
  </si>
  <si>
    <t>Conc. Real (mg/Kg)</t>
  </si>
  <si>
    <t>Modo Padrão</t>
  </si>
  <si>
    <t>Modo KED 2,0 ml/min He</t>
  </si>
  <si>
    <t xml:space="preserve">Modo Padrão </t>
  </si>
  <si>
    <t>Modo KED 2,0 mL/min He</t>
  </si>
  <si>
    <t>DOLT-5 (1)</t>
  </si>
  <si>
    <t>DOLT-5 (2)</t>
  </si>
  <si>
    <t>DOLT-5 (3)</t>
  </si>
  <si>
    <t>Brancos</t>
  </si>
  <si>
    <t>média</t>
  </si>
  <si>
    <t>Peixe EMBRAPA</t>
  </si>
  <si>
    <t>Peixe EMBRAPA (1)</t>
  </si>
  <si>
    <t>Peixe EMBRAPA (2)</t>
  </si>
  <si>
    <t>Peixe EMBRAPA (3)</t>
  </si>
  <si>
    <t>Modo KED 1,0 mL/min He</t>
  </si>
  <si>
    <t>Modo KED 1,1 mL/min He</t>
  </si>
  <si>
    <t>Modo KED 1,2 mL/min He</t>
  </si>
  <si>
    <t>Modo KED 1,3 mL/min He</t>
  </si>
  <si>
    <t>Modo KED 1,4 mL/min He</t>
  </si>
  <si>
    <t>Modo KED 1,5 mL/min He</t>
  </si>
  <si>
    <t>Modo KED 1,6 mL/min He</t>
  </si>
  <si>
    <t>Modo KED 1,7 mL/min He</t>
  </si>
  <si>
    <t>Modo KED 1,8 mL/min He</t>
  </si>
  <si>
    <t>Modo KED 1,9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</si>
</sst>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"/>
    <numFmt numFmtId="166" formatCode="0.00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0" borderId="0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/>
    <xf numFmtId="2" fontId="0" fillId="0" borderId="0" xfId="0" applyNumberForma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2" fontId="2" fillId="5" borderId="2" xfId="0" applyNumberFormat="1" applyFont="1" applyFill="1" applyBorder="1" applyAlignment="1">
      <alignment horizontal="center"/>
    </xf>
    <xf numFmtId="166" fontId="2" fillId="0" borderId="0" xfId="0" applyNumberFormat="1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2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8" xfId="0" applyBorder="1"/>
    <xf numFmtId="2" fontId="0" fillId="2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4" xfId="0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210337569189989"/>
                  <c:y val="0.180180180180180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As!$A$3:$A$12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  <c:pt idx="9">
                  <c:v>50</c:v>
                </c:pt>
              </c:numCache>
            </c:numRef>
          </c:xVal>
          <c:yVal>
            <c:numRef>
              <c:f>As!$B$3:$B$12</c:f>
              <c:numCache>
                <c:formatCode>0.00</c:formatCode>
                <c:ptCount val="10"/>
                <c:pt idx="0">
                  <c:v>2080.4181450963802</c:v>
                </c:pt>
                <c:pt idx="1">
                  <c:v>4539.2547046918198</c:v>
                </c:pt>
                <c:pt idx="2">
                  <c:v>6727.5838238864699</c:v>
                </c:pt>
                <c:pt idx="3">
                  <c:v>10422.7342636554</c:v>
                </c:pt>
                <c:pt idx="4">
                  <c:v>19004.899906368199</c:v>
                </c:pt>
                <c:pt idx="5">
                  <c:v>48240.516629831902</c:v>
                </c:pt>
                <c:pt idx="6">
                  <c:v>82516.303013360201</c:v>
                </c:pt>
                <c:pt idx="7">
                  <c:v>127028.157515609</c:v>
                </c:pt>
                <c:pt idx="8">
                  <c:v>252052.45730952601</c:v>
                </c:pt>
                <c:pt idx="9">
                  <c:v>419883.46161918697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5E-46A7-BB2E-77895B4DE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079416"/>
        <c:axId val="497074168"/>
      </c:scatterChart>
      <c:valAx>
        <c:axId val="497079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7074168"/>
        <c:crosses val="autoZero"/>
        <c:crossBetween val="midCat"/>
      </c:valAx>
      <c:valAx>
        <c:axId val="49707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7079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670742324285629"/>
                  <c:y val="9.33852140077821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As!$A$25:$A$34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  <c:pt idx="9">
                  <c:v>50</c:v>
                </c:pt>
              </c:numCache>
            </c:numRef>
          </c:xVal>
          <c:yVal>
            <c:numRef>
              <c:f>As!$B$25:$B$34</c:f>
              <c:numCache>
                <c:formatCode>0.00</c:formatCode>
                <c:ptCount val="10"/>
                <c:pt idx="0">
                  <c:v>222.40173161188599</c:v>
                </c:pt>
                <c:pt idx="1">
                  <c:v>65.066815011005204</c:v>
                </c:pt>
                <c:pt idx="2">
                  <c:v>1346.99684933759</c:v>
                </c:pt>
                <c:pt idx="3">
                  <c:v>2196.5688763872699</c:v>
                </c:pt>
                <c:pt idx="4">
                  <c:v>4239.0288387774599</c:v>
                </c:pt>
                <c:pt idx="5">
                  <c:v>10923.2413196409</c:v>
                </c:pt>
                <c:pt idx="6">
                  <c:v>18809.307897715</c:v>
                </c:pt>
                <c:pt idx="7">
                  <c:v>29201.148472464702</c:v>
                </c:pt>
                <c:pt idx="8">
                  <c:v>58344.776006662403</c:v>
                </c:pt>
                <c:pt idx="9">
                  <c:v>98751.214748720493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40-449B-AD57-FF1C0121C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645272"/>
        <c:axId val="504647240"/>
      </c:scatterChart>
      <c:valAx>
        <c:axId val="504645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647240"/>
        <c:crosses val="autoZero"/>
        <c:crossBetween val="midCat"/>
      </c:valAx>
      <c:valAx>
        <c:axId val="50464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4645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386286391620403"/>
                  <c:y val="0.115878374818813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78'!$A$70:$A$77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78'!$B$70:$B$77</c:f>
              <c:numCache>
                <c:formatCode>0.00</c:formatCode>
                <c:ptCount val="8"/>
                <c:pt idx="0">
                  <c:v>4902.2097230313502</c:v>
                </c:pt>
                <c:pt idx="1">
                  <c:v>5430.3528285899902</c:v>
                </c:pt>
                <c:pt idx="2">
                  <c:v>6043.2555034276402</c:v>
                </c:pt>
                <c:pt idx="3">
                  <c:v>7641.4674587981499</c:v>
                </c:pt>
                <c:pt idx="4">
                  <c:v>11921.9933263487</c:v>
                </c:pt>
                <c:pt idx="5">
                  <c:v>17399.105196780201</c:v>
                </c:pt>
                <c:pt idx="6">
                  <c:v>23789.676667134499</c:v>
                </c:pt>
                <c:pt idx="7">
                  <c:v>42480.699082882798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A8-45EB-BD96-3CB4F84B1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60920"/>
        <c:axId val="390164528"/>
      </c:scatterChart>
      <c:valAx>
        <c:axId val="390160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164528"/>
        <c:crosses val="autoZero"/>
        <c:crossBetween val="midCat"/>
      </c:valAx>
      <c:valAx>
        <c:axId val="39016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160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245370704808688"/>
                  <c:y val="0.134215509750700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78'!$A$91:$A$99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78'!$B$91:$B$99</c:f>
              <c:numCache>
                <c:formatCode>0.00</c:formatCode>
                <c:ptCount val="9"/>
                <c:pt idx="0">
                  <c:v>4121.0680321539803</c:v>
                </c:pt>
                <c:pt idx="1">
                  <c:v>4566.2620363094802</c:v>
                </c:pt>
                <c:pt idx="2">
                  <c:v>5258.1083902681103</c:v>
                </c:pt>
                <c:pt idx="3">
                  <c:v>6615.9181052833601</c:v>
                </c:pt>
                <c:pt idx="4">
                  <c:v>10696.0300634252</c:v>
                </c:pt>
                <c:pt idx="5">
                  <c:v>15639.696935301299</c:v>
                </c:pt>
                <c:pt idx="6">
                  <c:v>21598.379154206701</c:v>
                </c:pt>
                <c:pt idx="7">
                  <c:v>38624.6907502787</c:v>
                </c:pt>
                <c:pt idx="8">
                  <c:v>62075.445914308002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C-4067-820A-0438DAD84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69728"/>
        <c:axId val="500764152"/>
      </c:scatterChart>
      <c:valAx>
        <c:axId val="50076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0764152"/>
        <c:crosses val="autoZero"/>
        <c:crossBetween val="midCat"/>
      </c:valAx>
      <c:valAx>
        <c:axId val="50076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0769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66050622982472"/>
                  <c:y val="0.111663524453809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78'!$A$113:$A$120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78'!$B$113:$B$120</c:f>
              <c:numCache>
                <c:formatCode>0.00</c:formatCode>
                <c:ptCount val="8"/>
                <c:pt idx="0">
                  <c:v>3495.60207016607</c:v>
                </c:pt>
                <c:pt idx="1">
                  <c:v>3864.1000477575099</c:v>
                </c:pt>
                <c:pt idx="2">
                  <c:v>4456.9557783213004</c:v>
                </c:pt>
                <c:pt idx="3">
                  <c:v>5754.7225247153501</c:v>
                </c:pt>
                <c:pt idx="4">
                  <c:v>9515.5367818655504</c:v>
                </c:pt>
                <c:pt idx="5">
                  <c:v>14017.714939371401</c:v>
                </c:pt>
                <c:pt idx="6">
                  <c:v>19475.010021295198</c:v>
                </c:pt>
                <c:pt idx="7">
                  <c:v>36057.569763126899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17-4AA3-9657-441FA7BD3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81208"/>
        <c:axId val="222678584"/>
      </c:scatterChart>
      <c:valAx>
        <c:axId val="222681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678584"/>
        <c:crosses val="autoZero"/>
        <c:crossBetween val="midCat"/>
      </c:valAx>
      <c:valAx>
        <c:axId val="22267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681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78'!$A$135:$A$143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78'!$B$135:$B$143</c:f>
              <c:numCache>
                <c:formatCode>0.00</c:formatCode>
                <c:ptCount val="9"/>
                <c:pt idx="0">
                  <c:v>2817.4435152523502</c:v>
                </c:pt>
                <c:pt idx="1">
                  <c:v>3249.8955165335901</c:v>
                </c:pt>
                <c:pt idx="2">
                  <c:v>3808.7829535953201</c:v>
                </c:pt>
                <c:pt idx="3">
                  <c:v>4978.92040846484</c:v>
                </c:pt>
                <c:pt idx="4">
                  <c:v>8353.1448781605595</c:v>
                </c:pt>
                <c:pt idx="5">
                  <c:v>12606.168719544499</c:v>
                </c:pt>
                <c:pt idx="6">
                  <c:v>17972.1226153483</c:v>
                </c:pt>
                <c:pt idx="7">
                  <c:v>32787.864105717403</c:v>
                </c:pt>
                <c:pt idx="8">
                  <c:v>52417.345508558297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9A-4807-BBA5-D018861E4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771576"/>
        <c:axId val="412769280"/>
      </c:scatterChart>
      <c:valAx>
        <c:axId val="412771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2769280"/>
        <c:crosses val="autoZero"/>
        <c:crossBetween val="midCat"/>
      </c:valAx>
      <c:valAx>
        <c:axId val="41276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2771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842248978967315"/>
                  <c:y val="0.219504626768070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78'!$A$245:$A$253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78'!$B$245:$B$253</c:f>
              <c:numCache>
                <c:formatCode>0.00</c:formatCode>
                <c:ptCount val="9"/>
                <c:pt idx="0">
                  <c:v>924.50759646228505</c:v>
                </c:pt>
                <c:pt idx="1">
                  <c:v>918.81603766352998</c:v>
                </c:pt>
                <c:pt idx="2">
                  <c:v>1544.7636842403001</c:v>
                </c:pt>
                <c:pt idx="3">
                  <c:v>2287.7358849115099</c:v>
                </c:pt>
                <c:pt idx="4">
                  <c:v>4339.1378134651904</c:v>
                </c:pt>
                <c:pt idx="5">
                  <c:v>6843.7499758916301</c:v>
                </c:pt>
                <c:pt idx="6">
                  <c:v>10119.682845208699</c:v>
                </c:pt>
                <c:pt idx="7">
                  <c:v>19020.221777575</c:v>
                </c:pt>
                <c:pt idx="8">
                  <c:v>31476.8853917249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F4-4EFB-A078-93367FB9B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140424"/>
        <c:axId val="522133536"/>
      </c:scatterChart>
      <c:valAx>
        <c:axId val="522140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2133536"/>
        <c:crosses val="autoZero"/>
        <c:crossBetween val="midCat"/>
      </c:valAx>
      <c:valAx>
        <c:axId val="5221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2140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789545056867893"/>
                  <c:y val="0.125319699620880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78'!$A$3:$A$11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78'!$B$3:$B$11</c:f>
              <c:numCache>
                <c:formatCode>0.00</c:formatCode>
                <c:ptCount val="9"/>
                <c:pt idx="0">
                  <c:v>22966.3306888589</c:v>
                </c:pt>
                <c:pt idx="1">
                  <c:v>24074.547851597399</c:v>
                </c:pt>
                <c:pt idx="2">
                  <c:v>25717.2488602179</c:v>
                </c:pt>
                <c:pt idx="3">
                  <c:v>28751.2372845272</c:v>
                </c:pt>
                <c:pt idx="4">
                  <c:v>38285.0717856474</c:v>
                </c:pt>
                <c:pt idx="5">
                  <c:v>49530.899971453902</c:v>
                </c:pt>
                <c:pt idx="6">
                  <c:v>64252.664421100497</c:v>
                </c:pt>
                <c:pt idx="7">
                  <c:v>104471.365829963</c:v>
                </c:pt>
                <c:pt idx="8">
                  <c:v>159542.25530464799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4-4949-99F1-839F66A55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709816"/>
        <c:axId val="379709488"/>
      </c:scatterChart>
      <c:valAx>
        <c:axId val="37970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9709488"/>
        <c:crosses val="autoZero"/>
        <c:crossBetween val="midCat"/>
      </c:valAx>
      <c:valAx>
        <c:axId val="37970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9709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965923009623795"/>
                  <c:y val="0.104690507436570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78'!$A$27:$A$35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78'!$B$27:$B$35</c:f>
              <c:numCache>
                <c:formatCode>0.0</c:formatCode>
                <c:ptCount val="9"/>
                <c:pt idx="0">
                  <c:v>6847.8977617668297</c:v>
                </c:pt>
                <c:pt idx="1">
                  <c:v>7338.5964632496098</c:v>
                </c:pt>
                <c:pt idx="2">
                  <c:v>8077.2276038189202</c:v>
                </c:pt>
                <c:pt idx="3">
                  <c:v>9935.5222374177902</c:v>
                </c:pt>
                <c:pt idx="4">
                  <c:v>14832.8898735933</c:v>
                </c:pt>
                <c:pt idx="5">
                  <c:v>20901.931045329799</c:v>
                </c:pt>
                <c:pt idx="6">
                  <c:v>28330.0005026529</c:v>
                </c:pt>
                <c:pt idx="7">
                  <c:v>49545.629478233197</c:v>
                </c:pt>
                <c:pt idx="8">
                  <c:v>80032.242151452796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7D-4EEF-ABD3-1315EB7E0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494592"/>
        <c:axId val="548487376"/>
      </c:scatterChart>
      <c:valAx>
        <c:axId val="54849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8487376"/>
        <c:crosses val="autoZero"/>
        <c:crossBetween val="midCat"/>
      </c:valAx>
      <c:valAx>
        <c:axId val="54848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849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289545056867893"/>
                  <c:y val="0.1388888888888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78'!$A$49:$A$57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78'!$B$49:$B$57</c:f>
              <c:numCache>
                <c:formatCode>0.00</c:formatCode>
                <c:ptCount val="9"/>
                <c:pt idx="0">
                  <c:v>5811.3948349023703</c:v>
                </c:pt>
                <c:pt idx="1">
                  <c:v>6288.8168691730198</c:v>
                </c:pt>
                <c:pt idx="2">
                  <c:v>7072.3764500507496</c:v>
                </c:pt>
                <c:pt idx="3">
                  <c:v>8617.7471576855205</c:v>
                </c:pt>
                <c:pt idx="4">
                  <c:v>13394.327091206</c:v>
                </c:pt>
                <c:pt idx="5">
                  <c:v>18930.477324080999</c:v>
                </c:pt>
                <c:pt idx="6">
                  <c:v>25587.7734383883</c:v>
                </c:pt>
                <c:pt idx="7">
                  <c:v>46029.3930783592</c:v>
                </c:pt>
                <c:pt idx="8">
                  <c:v>73316.480264071201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F3-463B-A99E-1E0C778C1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39160"/>
        <c:axId val="590637848"/>
      </c:scatterChart>
      <c:valAx>
        <c:axId val="590639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637848"/>
        <c:crosses val="autoZero"/>
        <c:crossBetween val="midCat"/>
      </c:valAx>
      <c:valAx>
        <c:axId val="59063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639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456211723534557"/>
                  <c:y val="0.11111111111111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78'!$A$156:$A$164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78'!$B$156:$B$164</c:f>
              <c:numCache>
                <c:formatCode>0.00</c:formatCode>
                <c:ptCount val="9"/>
                <c:pt idx="0">
                  <c:v>2276.7561307770402</c:v>
                </c:pt>
                <c:pt idx="1">
                  <c:v>2692.27753245441</c:v>
                </c:pt>
                <c:pt idx="2">
                  <c:v>3192.4300356846402</c:v>
                </c:pt>
                <c:pt idx="3">
                  <c:v>4296.4442147320397</c:v>
                </c:pt>
                <c:pt idx="4">
                  <c:v>7349.8752895582502</c:v>
                </c:pt>
                <c:pt idx="5">
                  <c:v>11319.017744812299</c:v>
                </c:pt>
                <c:pt idx="6">
                  <c:v>15886.113547467199</c:v>
                </c:pt>
                <c:pt idx="7">
                  <c:v>29245.140321524901</c:v>
                </c:pt>
                <c:pt idx="8">
                  <c:v>47606.860136739597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4-4F9D-9A1D-54E52289F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102136"/>
        <c:axId val="539100496"/>
      </c:scatterChart>
      <c:valAx>
        <c:axId val="539102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9100496"/>
        <c:crosses val="autoZero"/>
        <c:crossBetween val="midCat"/>
      </c:valAx>
      <c:valAx>
        <c:axId val="53910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9102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454811898512685"/>
                  <c:y val="0.112354184893554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78'!$A$178:$A$186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78'!$B$178:$B$186</c:f>
              <c:numCache>
                <c:formatCode>0.00</c:formatCode>
                <c:ptCount val="9"/>
                <c:pt idx="0">
                  <c:v>1896.2889725397999</c:v>
                </c:pt>
                <c:pt idx="1">
                  <c:v>2180.1793536717701</c:v>
                </c:pt>
                <c:pt idx="2">
                  <c:v>2720.5969177957199</c:v>
                </c:pt>
                <c:pt idx="3">
                  <c:v>3652.4814179356499</c:v>
                </c:pt>
                <c:pt idx="4">
                  <c:v>6480.2318656213101</c:v>
                </c:pt>
                <c:pt idx="5">
                  <c:v>9854.7389233787308</c:v>
                </c:pt>
                <c:pt idx="6">
                  <c:v>14331.6146381661</c:v>
                </c:pt>
                <c:pt idx="7">
                  <c:v>26869.2605285473</c:v>
                </c:pt>
                <c:pt idx="8">
                  <c:v>43352.2515790584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8B-4CE5-9387-28052F20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325584"/>
        <c:axId val="540326896"/>
      </c:scatterChart>
      <c:valAx>
        <c:axId val="54032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0326896"/>
        <c:crosses val="autoZero"/>
        <c:crossBetween val="midCat"/>
      </c:valAx>
      <c:valAx>
        <c:axId val="54032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032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99256342957128"/>
                  <c:y val="0.124077719451735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78'!$A$200:$A$208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78'!$B$200:$B$208</c:f>
              <c:numCache>
                <c:formatCode>0.00</c:formatCode>
                <c:ptCount val="9"/>
                <c:pt idx="0">
                  <c:v>1481.0045922182101</c:v>
                </c:pt>
                <c:pt idx="1">
                  <c:v>1763.0684929325701</c:v>
                </c:pt>
                <c:pt idx="2">
                  <c:v>2217.3593392902098</c:v>
                </c:pt>
                <c:pt idx="3">
                  <c:v>3135.47932906593</c:v>
                </c:pt>
                <c:pt idx="4">
                  <c:v>5717.2731777581303</c:v>
                </c:pt>
                <c:pt idx="5">
                  <c:v>8956.7575891783508</c:v>
                </c:pt>
                <c:pt idx="6">
                  <c:v>12609.3973819441</c:v>
                </c:pt>
                <c:pt idx="7">
                  <c:v>24334.176847803301</c:v>
                </c:pt>
                <c:pt idx="8">
                  <c:v>39079.3588233009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67-4EAF-872D-96419F89A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595280"/>
        <c:axId val="539596592"/>
      </c:scatterChart>
      <c:valAx>
        <c:axId val="539595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9596592"/>
        <c:crosses val="autoZero"/>
        <c:crossBetween val="midCat"/>
      </c:valAx>
      <c:valAx>
        <c:axId val="5395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39595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232589676290463"/>
                  <c:y val="0.201264216972878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78'!$A$222:$A$230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78'!$B$222:$B$230</c:f>
              <c:numCache>
                <c:formatCode>0.00</c:formatCode>
                <c:ptCount val="9"/>
                <c:pt idx="0">
                  <c:v>1176.7109372513301</c:v>
                </c:pt>
                <c:pt idx="1">
                  <c:v>1432.1164060573101</c:v>
                </c:pt>
                <c:pt idx="2">
                  <c:v>1871.2135651482799</c:v>
                </c:pt>
                <c:pt idx="3">
                  <c:v>2711.20699279255</c:v>
                </c:pt>
                <c:pt idx="4">
                  <c:v>4928.5229632747096</c:v>
                </c:pt>
                <c:pt idx="5">
                  <c:v>7808.6806809008303</c:v>
                </c:pt>
                <c:pt idx="6">
                  <c:v>11254.566157736101</c:v>
                </c:pt>
                <c:pt idx="7">
                  <c:v>21819.348144847099</c:v>
                </c:pt>
                <c:pt idx="8">
                  <c:v>35102.300003814002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5-4392-9803-E879E97F8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25384"/>
        <c:axId val="590630960"/>
      </c:scatterChart>
      <c:valAx>
        <c:axId val="59062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630960"/>
        <c:crosses val="autoZero"/>
        <c:crossBetween val="midCat"/>
      </c:valAx>
      <c:valAx>
        <c:axId val="59063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625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44699904502784"/>
                  <c:y val="0.123711384838735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82'!$A$3:$A$10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82'!$B$3:$B$10</c:f>
              <c:numCache>
                <c:formatCode>0.00</c:formatCode>
                <c:ptCount val="8"/>
                <c:pt idx="0">
                  <c:v>72.840629371255105</c:v>
                </c:pt>
                <c:pt idx="1">
                  <c:v>537.02258384118602</c:v>
                </c:pt>
                <c:pt idx="2">
                  <c:v>1304.75200438406</c:v>
                </c:pt>
                <c:pt idx="3">
                  <c:v>2579.80286475411</c:v>
                </c:pt>
                <c:pt idx="4">
                  <c:v>6400.9857322069001</c:v>
                </c:pt>
                <c:pt idx="5">
                  <c:v>10969.883727426401</c:v>
                </c:pt>
                <c:pt idx="6">
                  <c:v>16768.6959328339</c:v>
                </c:pt>
                <c:pt idx="7">
                  <c:v>33175.318492676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DB-4826-96B4-0E5ED557A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15728"/>
        <c:axId val="382916056"/>
      </c:scatterChart>
      <c:valAx>
        <c:axId val="38291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916056"/>
        <c:crosses val="autoZero"/>
        <c:crossBetween val="midCat"/>
      </c:valAx>
      <c:valAx>
        <c:axId val="38291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91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12019651389729"/>
          <c:y val="6.9204152249134954E-2"/>
          <c:w val="0.79930326890956815"/>
          <c:h val="0.842222524952547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292910938580231"/>
                  <c:y val="0.130737360252113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82'!$A$26:$A$34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82'!$B$26:$B$34</c:f>
              <c:numCache>
                <c:formatCode>0.00</c:formatCode>
                <c:ptCount val="9"/>
                <c:pt idx="0">
                  <c:v>36.397295864567603</c:v>
                </c:pt>
                <c:pt idx="1">
                  <c:v>301.11477077658901</c:v>
                </c:pt>
                <c:pt idx="2">
                  <c:v>671.25934823143496</c:v>
                </c:pt>
                <c:pt idx="3">
                  <c:v>1398.5000574809201</c:v>
                </c:pt>
                <c:pt idx="4">
                  <c:v>3530.37135091664</c:v>
                </c:pt>
                <c:pt idx="5">
                  <c:v>6022.5284625096801</c:v>
                </c:pt>
                <c:pt idx="6">
                  <c:v>9172.6573270624704</c:v>
                </c:pt>
                <c:pt idx="7">
                  <c:v>18200.474832251399</c:v>
                </c:pt>
                <c:pt idx="8">
                  <c:v>31246.0927105767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3B-42BD-802D-5BCF31D96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86536"/>
        <c:axId val="313990144"/>
      </c:scatterChart>
      <c:valAx>
        <c:axId val="313986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3990144"/>
        <c:crosses val="autoZero"/>
        <c:crossBetween val="midCat"/>
      </c:valAx>
      <c:valAx>
        <c:axId val="3139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3986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927774653168354"/>
                  <c:y val="0.11155262418765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82'!$A$48:$A$56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82'!$B$48:$B$56</c:f>
              <c:numCache>
                <c:formatCode>0.00</c:formatCode>
                <c:ptCount val="9"/>
                <c:pt idx="0">
                  <c:v>24.587906209085101</c:v>
                </c:pt>
                <c:pt idx="1">
                  <c:v>280.03076403567098</c:v>
                </c:pt>
                <c:pt idx="2">
                  <c:v>636.51243358483202</c:v>
                </c:pt>
                <c:pt idx="3">
                  <c:v>1318.1968288135799</c:v>
                </c:pt>
                <c:pt idx="4">
                  <c:v>3333.33634661325</c:v>
                </c:pt>
                <c:pt idx="5">
                  <c:v>5687.4089447019996</c:v>
                </c:pt>
                <c:pt idx="6">
                  <c:v>8474.5194465551904</c:v>
                </c:pt>
                <c:pt idx="7">
                  <c:v>17315.430229365898</c:v>
                </c:pt>
                <c:pt idx="8">
                  <c:v>29210.067364048598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B-42DC-8D84-626005A5F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18120"/>
        <c:axId val="311910904"/>
      </c:scatterChart>
      <c:valAx>
        <c:axId val="311918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1910904"/>
        <c:crosses val="autoZero"/>
        <c:crossBetween val="midCat"/>
      </c:valAx>
      <c:valAx>
        <c:axId val="31191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1918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564107303488471"/>
                  <c:y val="0.160401002506265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82'!$A$69:$A$76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82'!$B$69:$B$76</c:f>
              <c:numCache>
                <c:formatCode>0.00</c:formatCode>
                <c:ptCount val="8"/>
                <c:pt idx="0">
                  <c:v>13.677422497288401</c:v>
                </c:pt>
                <c:pt idx="1">
                  <c:v>254.770672742036</c:v>
                </c:pt>
                <c:pt idx="2">
                  <c:v>590.88368162122504</c:v>
                </c:pt>
                <c:pt idx="3">
                  <c:v>1227.0580630085401</c:v>
                </c:pt>
                <c:pt idx="4">
                  <c:v>3100.8908940679498</c:v>
                </c:pt>
                <c:pt idx="5">
                  <c:v>5484.6381329690603</c:v>
                </c:pt>
                <c:pt idx="6">
                  <c:v>8280.9175008954408</c:v>
                </c:pt>
                <c:pt idx="7">
                  <c:v>16269.0222184993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6-487E-81C0-8B8E42EED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662680"/>
        <c:axId val="249663008"/>
      </c:scatterChart>
      <c:valAx>
        <c:axId val="249662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9663008"/>
        <c:crosses val="autoZero"/>
        <c:crossBetween val="midCat"/>
      </c:valAx>
      <c:valAx>
        <c:axId val="24966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9662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030896137982751"/>
                  <c:y val="9.33616221786346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82'!$A$89:$A$96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82'!$B$89:$B$96</c:f>
              <c:numCache>
                <c:formatCode>0.00</c:formatCode>
                <c:ptCount val="8"/>
                <c:pt idx="0">
                  <c:v>30.8570492709569</c:v>
                </c:pt>
                <c:pt idx="1">
                  <c:v>241.39222079612799</c:v>
                </c:pt>
                <c:pt idx="2">
                  <c:v>563.67298543990205</c:v>
                </c:pt>
                <c:pt idx="3">
                  <c:v>1146.9586958351499</c:v>
                </c:pt>
                <c:pt idx="4">
                  <c:v>2925.2042272860299</c:v>
                </c:pt>
                <c:pt idx="5">
                  <c:v>5097.8444920517904</c:v>
                </c:pt>
                <c:pt idx="6">
                  <c:v>7695.2616298359999</c:v>
                </c:pt>
                <c:pt idx="7">
                  <c:v>15147.464959696001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ED-4676-9A75-8383DE03D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239904"/>
        <c:axId val="525240560"/>
      </c:scatterChart>
      <c:valAx>
        <c:axId val="52523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5240560"/>
        <c:crosses val="autoZero"/>
        <c:crossBetween val="midCat"/>
      </c:valAx>
      <c:valAx>
        <c:axId val="52524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5239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307815689705453"/>
                  <c:y val="0.123933727034120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82'!$A$108:$A$115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82'!$B$108:$B$115</c:f>
              <c:numCache>
                <c:formatCode>0.00</c:formatCode>
                <c:ptCount val="8"/>
                <c:pt idx="0">
                  <c:v>33.334345405850101</c:v>
                </c:pt>
                <c:pt idx="1">
                  <c:v>225.70435008218101</c:v>
                </c:pt>
                <c:pt idx="2">
                  <c:v>514.25183548790699</c:v>
                </c:pt>
                <c:pt idx="3">
                  <c:v>1081.9825707934799</c:v>
                </c:pt>
                <c:pt idx="4">
                  <c:v>2696.7430867118601</c:v>
                </c:pt>
                <c:pt idx="5">
                  <c:v>4760.2504098454101</c:v>
                </c:pt>
                <c:pt idx="6">
                  <c:v>7106.9346244400404</c:v>
                </c:pt>
                <c:pt idx="7">
                  <c:v>14467.046158675999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4-44C8-B95F-6CA910E4F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33936"/>
        <c:axId val="423538200"/>
      </c:scatterChart>
      <c:valAx>
        <c:axId val="42353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3538200"/>
        <c:crosses val="autoZero"/>
        <c:crossBetween val="midCat"/>
      </c:valAx>
      <c:valAx>
        <c:axId val="42353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353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337340759234366"/>
                  <c:y val="0.191919191919191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82'!$A$129:$A$136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82'!$B$129:$B$136</c:f>
              <c:numCache>
                <c:formatCode>0.00</c:formatCode>
                <c:ptCount val="8"/>
                <c:pt idx="0">
                  <c:v>9.86535230057404</c:v>
                </c:pt>
                <c:pt idx="1">
                  <c:v>213.092624376695</c:v>
                </c:pt>
                <c:pt idx="2">
                  <c:v>485.19093131818897</c:v>
                </c:pt>
                <c:pt idx="3">
                  <c:v>996.93182343344495</c:v>
                </c:pt>
                <c:pt idx="4">
                  <c:v>2534.5624693064001</c:v>
                </c:pt>
                <c:pt idx="5">
                  <c:v>4388.5023296070503</c:v>
                </c:pt>
                <c:pt idx="6">
                  <c:v>6749.5939309578498</c:v>
                </c:pt>
                <c:pt idx="7">
                  <c:v>13345.313563396599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31-47F8-8984-437EBFBE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902376"/>
        <c:axId val="311899096"/>
      </c:scatterChart>
      <c:valAx>
        <c:axId val="311902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1899096"/>
        <c:crosses val="autoZero"/>
        <c:crossBetween val="midCat"/>
      </c:valAx>
      <c:valAx>
        <c:axId val="31189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1902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190500</xdr:colOff>
      <xdr:row>12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523875</xdr:colOff>
      <xdr:row>21</xdr:row>
      <xdr:rowOff>123825</xdr:rowOff>
    </xdr:from>
    <xdr:to>
      <xdr:col>11</xdr:col>
      <xdr:colOff>133350</xdr:colOff>
      <xdr:row>34</xdr:row>
      <xdr:rowOff>95250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67</xdr:row>
      <xdr:rowOff>19049</xdr:rowOff>
    </xdr:from>
    <xdr:to>
      <xdr:col>11</xdr:col>
      <xdr:colOff>161925</xdr:colOff>
      <xdr:row>81</xdr:row>
      <xdr:rowOff>9525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266700</xdr:colOff>
      <xdr:row>88</xdr:row>
      <xdr:rowOff>19049</xdr:rowOff>
    </xdr:from>
    <xdr:to>
      <xdr:col>11</xdr:col>
      <xdr:colOff>152400</xdr:colOff>
      <xdr:row>102</xdr:row>
      <xdr:rowOff>142874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333375</xdr:colOff>
      <xdr:row>110</xdr:row>
      <xdr:rowOff>9525</xdr:rowOff>
    </xdr:from>
    <xdr:to>
      <xdr:col>11</xdr:col>
      <xdr:colOff>209550</xdr:colOff>
      <xdr:row>124</xdr:row>
      <xdr:rowOff>47625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314325</xdr:colOff>
      <xdr:row>131</xdr:row>
      <xdr:rowOff>180975</xdr:rowOff>
    </xdr:from>
    <xdr:to>
      <xdr:col>11</xdr:col>
      <xdr:colOff>333375</xdr:colOff>
      <xdr:row>146</xdr:row>
      <xdr:rowOff>66675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190500</xdr:colOff>
      <xdr:row>242</xdr:row>
      <xdr:rowOff>0</xdr:rowOff>
    </xdr:from>
    <xdr:to>
      <xdr:col>11</xdr:col>
      <xdr:colOff>142875</xdr:colOff>
      <xdr:row>256</xdr:row>
      <xdr:rowOff>95251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190500</xdr:colOff>
      <xdr:row>0</xdr:row>
      <xdr:rowOff>0</xdr:rowOff>
    </xdr:from>
    <xdr:to>
      <xdr:col>11</xdr:col>
      <xdr:colOff>495300</xdr:colOff>
      <xdr:row>14</xdr:row>
      <xdr:rowOff>76200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104775</xdr:colOff>
      <xdr:row>24</xdr:row>
      <xdr:rowOff>9525</xdr:rowOff>
    </xdr:from>
    <xdr:to>
      <xdr:col>11</xdr:col>
      <xdr:colOff>409575</xdr:colOff>
      <xdr:row>38</xdr:row>
      <xdr:rowOff>85725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161925</xdr:colOff>
      <xdr:row>46</xdr:row>
      <xdr:rowOff>9525</xdr:rowOff>
    </xdr:from>
    <xdr:to>
      <xdr:col>11</xdr:col>
      <xdr:colOff>466725</xdr:colOff>
      <xdr:row>60</xdr:row>
      <xdr:rowOff>85725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171450</xdr:colOff>
      <xdr:row>152</xdr:row>
      <xdr:rowOff>180975</xdr:rowOff>
    </xdr:from>
    <xdr:to>
      <xdr:col>11</xdr:col>
      <xdr:colOff>476250</xdr:colOff>
      <xdr:row>167</xdr:row>
      <xdr:rowOff>66675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180975</xdr:colOff>
      <xdr:row>174</xdr:row>
      <xdr:rowOff>180975</xdr:rowOff>
    </xdr:from>
    <xdr:to>
      <xdr:col>11</xdr:col>
      <xdr:colOff>485775</xdr:colOff>
      <xdr:row>189</xdr:row>
      <xdr:rowOff>66675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152400</xdr:colOff>
      <xdr:row>197</xdr:row>
      <xdr:rowOff>19050</xdr:rowOff>
    </xdr:from>
    <xdr:to>
      <xdr:col>11</xdr:col>
      <xdr:colOff>457200</xdr:colOff>
      <xdr:row>211</xdr:row>
      <xdr:rowOff>95250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171450</xdr:colOff>
      <xdr:row>219</xdr:row>
      <xdr:rowOff>9525</xdr:rowOff>
    </xdr:from>
    <xdr:to>
      <xdr:col>11</xdr:col>
      <xdr:colOff>476250</xdr:colOff>
      <xdr:row>233</xdr:row>
      <xdr:rowOff>85725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0</xdr:row>
      <xdr:rowOff>0</xdr:rowOff>
    </xdr:from>
    <xdr:to>
      <xdr:col>11</xdr:col>
      <xdr:colOff>209550</xdr:colOff>
      <xdr:row>14</xdr:row>
      <xdr:rowOff>104774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238125</xdr:colOff>
      <xdr:row>22</xdr:row>
      <xdr:rowOff>190499</xdr:rowOff>
    </xdr:from>
    <xdr:to>
      <xdr:col>11</xdr:col>
      <xdr:colOff>57150</xdr:colOff>
      <xdr:row>37</xdr:row>
      <xdr:rowOff>85724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209550</xdr:colOff>
      <xdr:row>45</xdr:row>
      <xdr:rowOff>0</xdr:rowOff>
    </xdr:from>
    <xdr:to>
      <xdr:col>11</xdr:col>
      <xdr:colOff>209550</xdr:colOff>
      <xdr:row>58</xdr:row>
      <xdr:rowOff>104775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209550</xdr:colOff>
      <xdr:row>66</xdr:row>
      <xdr:rowOff>9525</xdr:rowOff>
    </xdr:from>
    <xdr:to>
      <xdr:col>11</xdr:col>
      <xdr:colOff>0</xdr:colOff>
      <xdr:row>79</xdr:row>
      <xdr:rowOff>66675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209550</xdr:colOff>
      <xdr:row>86</xdr:row>
      <xdr:rowOff>1</xdr:rowOff>
    </xdr:from>
    <xdr:to>
      <xdr:col>10</xdr:col>
      <xdr:colOff>552450</xdr:colOff>
      <xdr:row>98</xdr:row>
      <xdr:rowOff>85725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123825</xdr:colOff>
      <xdr:row>105</xdr:row>
      <xdr:rowOff>19050</xdr:rowOff>
    </xdr:from>
    <xdr:to>
      <xdr:col>10</xdr:col>
      <xdr:colOff>581025</xdr:colOff>
      <xdr:row>119</xdr:row>
      <xdr:rowOff>95250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257175</xdr:colOff>
      <xdr:row>126</xdr:row>
      <xdr:rowOff>0</xdr:rowOff>
    </xdr:from>
    <xdr:to>
      <xdr:col>10</xdr:col>
      <xdr:colOff>504825</xdr:colOff>
      <xdr:row>139</xdr:row>
      <xdr:rowOff>38100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E17" zoomScaleNormal="100" workbookViewId="0">
      <selection activeCell="Q36" sqref="Q36"/>
    </sheetView>
  </sheetViews>
  <sheetFormatPr defaultRowHeight="15" x14ac:dyDescent="0.25"/>
  <cols>
    <col min="1" max="1" width="11.7109375" customWidth="1"/>
    <col min="2" max="2" width="15" customWidth="1"/>
    <col min="3" max="3" width="17.28515625" customWidth="1"/>
    <col min="4" max="4" width="18" customWidth="1"/>
    <col min="13" max="13" width="24.42578125" customWidth="1"/>
    <col min="14" max="14" width="20.85546875" customWidth="1"/>
    <col min="15" max="15" width="21.140625" customWidth="1"/>
    <col min="16" max="16" width="14.85546875" customWidth="1"/>
  </cols>
  <sheetData>
    <row r="1" spans="1:17" x14ac:dyDescent="0.25">
      <c r="A1" s="90" t="s">
        <v>19</v>
      </c>
      <c r="B1" s="91"/>
      <c r="C1" s="91"/>
      <c r="D1" s="92"/>
      <c r="M1" s="93" t="s">
        <v>5</v>
      </c>
      <c r="N1" s="94"/>
      <c r="O1" s="94"/>
      <c r="P1" s="95"/>
      <c r="Q1" s="48"/>
    </row>
    <row r="2" spans="1:17" x14ac:dyDescent="0.25">
      <c r="A2" s="1" t="s">
        <v>0</v>
      </c>
      <c r="B2" s="2" t="s">
        <v>1</v>
      </c>
      <c r="C2" s="2" t="s">
        <v>2</v>
      </c>
      <c r="D2" s="3" t="s">
        <v>3</v>
      </c>
      <c r="M2" s="63" t="s">
        <v>6</v>
      </c>
      <c r="N2" s="96" t="s">
        <v>18</v>
      </c>
      <c r="O2" s="96"/>
      <c r="P2" s="64" t="s">
        <v>7</v>
      </c>
      <c r="Q2" s="44"/>
    </row>
    <row r="3" spans="1:17" x14ac:dyDescent="0.25">
      <c r="A3" s="4">
        <v>0</v>
      </c>
      <c r="B3" s="13">
        <v>2080.4181450963802</v>
      </c>
      <c r="C3" s="33">
        <v>0</v>
      </c>
      <c r="D3" s="5" t="s">
        <v>4</v>
      </c>
      <c r="M3" s="7" t="s">
        <v>14</v>
      </c>
      <c r="N3" s="97">
        <v>5.9</v>
      </c>
      <c r="O3" s="97"/>
      <c r="P3" s="8">
        <v>0.27</v>
      </c>
      <c r="Q3" s="46"/>
    </row>
    <row r="4" spans="1:17" x14ac:dyDescent="0.25">
      <c r="A4" s="4">
        <v>0.1</v>
      </c>
      <c r="B4" s="13">
        <v>4539.2547046918198</v>
      </c>
      <c r="C4" s="14">
        <f>(B4-2617.3)/8330.3</f>
        <v>0.2307185461138038</v>
      </c>
      <c r="D4" s="15">
        <f t="shared" ref="D4:D12" si="0">C4/A4*100</f>
        <v>230.7185461138038</v>
      </c>
      <c r="M4" s="7" t="s">
        <v>28</v>
      </c>
      <c r="N4" s="97">
        <v>3.4479999999999997E-2</v>
      </c>
      <c r="O4" s="97"/>
      <c r="P4" s="8">
        <v>1.1050000000000001E-2</v>
      </c>
      <c r="Q4" s="47"/>
    </row>
    <row r="5" spans="1:17" x14ac:dyDescent="0.25">
      <c r="A5" s="4">
        <v>0.5</v>
      </c>
      <c r="B5" s="13">
        <v>6727.5838238864699</v>
      </c>
      <c r="C5" s="14">
        <f t="shared" ref="C5:C12" si="1">(B5-2617.3)/8330.3</f>
        <v>0.49341366143914023</v>
      </c>
      <c r="D5" s="15">
        <f t="shared" si="0"/>
        <v>98.682732287828046</v>
      </c>
      <c r="M5" s="10" t="s">
        <v>8</v>
      </c>
      <c r="N5" s="98">
        <v>34.6</v>
      </c>
      <c r="O5" s="98"/>
      <c r="P5" s="40">
        <v>2.4</v>
      </c>
      <c r="Q5" s="45"/>
    </row>
    <row r="6" spans="1:17" x14ac:dyDescent="0.25">
      <c r="A6" s="4">
        <v>1</v>
      </c>
      <c r="B6" s="13">
        <v>10422.7342636554</v>
      </c>
      <c r="C6" s="14">
        <f t="shared" si="1"/>
        <v>0.93699317715513253</v>
      </c>
      <c r="D6" s="15">
        <f t="shared" si="0"/>
        <v>93.699317715513246</v>
      </c>
      <c r="M6" s="9"/>
      <c r="N6" s="9"/>
      <c r="O6" s="9"/>
      <c r="P6" s="9"/>
      <c r="Q6" s="9"/>
    </row>
    <row r="7" spans="1:17" x14ac:dyDescent="0.25">
      <c r="A7" s="4">
        <v>2</v>
      </c>
      <c r="B7" s="13">
        <v>19004.899906368199</v>
      </c>
      <c r="C7" s="14">
        <f t="shared" si="1"/>
        <v>1.9672280597779432</v>
      </c>
      <c r="D7" s="15">
        <f t="shared" si="0"/>
        <v>98.361402988897169</v>
      </c>
      <c r="M7" s="65"/>
      <c r="N7" s="66" t="s">
        <v>9</v>
      </c>
      <c r="O7" s="66" t="s">
        <v>10</v>
      </c>
      <c r="P7" s="66" t="s">
        <v>11</v>
      </c>
      <c r="Q7" s="67" t="s">
        <v>12</v>
      </c>
    </row>
    <row r="8" spans="1:17" x14ac:dyDescent="0.25">
      <c r="A8" s="4">
        <v>5</v>
      </c>
      <c r="B8" s="13">
        <v>48240.516629831902</v>
      </c>
      <c r="C8" s="14">
        <f t="shared" si="1"/>
        <v>5.4767795433336017</v>
      </c>
      <c r="D8" s="15">
        <f t="shared" si="0"/>
        <v>109.53559086667204</v>
      </c>
      <c r="M8" s="68"/>
      <c r="N8" s="88" t="s">
        <v>13</v>
      </c>
      <c r="O8" s="88"/>
      <c r="P8" s="69"/>
      <c r="Q8" s="70"/>
    </row>
    <row r="9" spans="1:17" x14ac:dyDescent="0.25">
      <c r="A9" s="4">
        <v>10</v>
      </c>
      <c r="B9" s="13">
        <v>82516.303013360201</v>
      </c>
      <c r="C9" s="14">
        <f t="shared" si="1"/>
        <v>9.5913716208732218</v>
      </c>
      <c r="D9" s="15">
        <f t="shared" si="0"/>
        <v>95.913716208732211</v>
      </c>
      <c r="M9" s="71" t="s">
        <v>15</v>
      </c>
      <c r="N9" s="13">
        <v>247494.61959336401</v>
      </c>
      <c r="O9" s="13">
        <f>N9-$K$19</f>
        <v>246034.89957186556</v>
      </c>
      <c r="P9" s="26">
        <f>(((((O9-2617.3)/8330.3)*20)/1000)/0.1001)</f>
        <v>5.838311348852236</v>
      </c>
      <c r="Q9" s="16">
        <f>(P9/5.9)*100</f>
        <v>98.954429641563308</v>
      </c>
    </row>
    <row r="10" spans="1:17" x14ac:dyDescent="0.25">
      <c r="A10" s="34">
        <v>15</v>
      </c>
      <c r="B10" s="14">
        <v>127028.157515609</v>
      </c>
      <c r="C10" s="14">
        <f t="shared" si="1"/>
        <v>14.93473914692256</v>
      </c>
      <c r="D10" s="15">
        <f t="shared" si="0"/>
        <v>99.564927646150409</v>
      </c>
      <c r="M10" s="71" t="s">
        <v>16</v>
      </c>
      <c r="N10" s="13">
        <v>249662.16385688301</v>
      </c>
      <c r="O10" s="13">
        <f t="shared" ref="O10:O11" si="2">N10-$K$19</f>
        <v>248202.44383538456</v>
      </c>
      <c r="P10" s="26">
        <f>(((((O10-2617.3)/8330.3)*20)/1000)/0.1006)</f>
        <v>5.8610235239436612</v>
      </c>
      <c r="Q10" s="16">
        <f t="shared" ref="Q10:Q11" si="3">(P10/5.9)*100</f>
        <v>99.339381761756968</v>
      </c>
    </row>
    <row r="11" spans="1:17" x14ac:dyDescent="0.25">
      <c r="A11" s="34">
        <v>30</v>
      </c>
      <c r="B11" s="14">
        <v>252052.45730952601</v>
      </c>
      <c r="C11" s="14">
        <f t="shared" si="1"/>
        <v>29.943118172157792</v>
      </c>
      <c r="D11" s="15">
        <f t="shared" si="0"/>
        <v>99.810393907192633</v>
      </c>
      <c r="M11" s="71" t="s">
        <v>17</v>
      </c>
      <c r="N11" s="13">
        <v>242897.35185142601</v>
      </c>
      <c r="O11" s="13">
        <f t="shared" si="2"/>
        <v>241437.63182992756</v>
      </c>
      <c r="P11" s="26">
        <f>(((((O11-2617.3)/8330.3)*20)/1000)/0.1003)</f>
        <v>5.7166251824919128</v>
      </c>
      <c r="Q11" s="16">
        <f t="shared" si="3"/>
        <v>96.891952245625632</v>
      </c>
    </row>
    <row r="12" spans="1:17" x14ac:dyDescent="0.25">
      <c r="A12" s="35">
        <v>50</v>
      </c>
      <c r="B12" s="36">
        <v>419883.46161918697</v>
      </c>
      <c r="C12" s="36">
        <f t="shared" si="1"/>
        <v>50.09017221698943</v>
      </c>
      <c r="D12" s="15">
        <f t="shared" si="0"/>
        <v>100.18034443397885</v>
      </c>
      <c r="M12" s="72"/>
      <c r="N12" s="88" t="s">
        <v>13</v>
      </c>
      <c r="O12" s="88"/>
      <c r="P12" s="69">
        <f>AVERAGE(P9:P11)</f>
        <v>5.8053200184292706</v>
      </c>
      <c r="Q12" s="79">
        <f>(P12/N3)*100</f>
        <v>98.395254549648641</v>
      </c>
    </row>
    <row r="13" spans="1:17" x14ac:dyDescent="0.25">
      <c r="C13" s="14"/>
      <c r="M13" s="71" t="s">
        <v>29</v>
      </c>
      <c r="N13" s="13">
        <v>4185.9466779611403</v>
      </c>
      <c r="O13" s="13">
        <f>N13-$K$19</f>
        <v>2726.2266564627034</v>
      </c>
      <c r="P13" s="76">
        <f>((((O13-2617.3)/8330.3)*20)/1000)/0.1</f>
        <v>2.6151916848781744E-3</v>
      </c>
      <c r="Q13" s="16">
        <f>(P13/0.03448)*100</f>
        <v>7.5846626591594388</v>
      </c>
    </row>
    <row r="14" spans="1:17" x14ac:dyDescent="0.25">
      <c r="M14" s="71" t="s">
        <v>30</v>
      </c>
      <c r="N14" s="13">
        <v>4044.97271477301</v>
      </c>
      <c r="O14" s="13">
        <f t="shared" ref="O14:O15" si="4">N14-$K$19</f>
        <v>2585.2526932745732</v>
      </c>
      <c r="P14" s="76">
        <f t="shared" ref="P14:P15" si="5">((((O14-2617.3)/8330.3)*20)/1000)/0.1</f>
        <v>-7.6941542862626812E-4</v>
      </c>
      <c r="Q14" s="16">
        <f t="shared" ref="Q14:Q15" si="6">(P14/13.3)*100</f>
        <v>-5.7850784107238203E-3</v>
      </c>
    </row>
    <row r="15" spans="1:17" x14ac:dyDescent="0.25">
      <c r="K15" s="44" t="s">
        <v>26</v>
      </c>
      <c r="M15" s="71" t="s">
        <v>31</v>
      </c>
      <c r="N15" s="13">
        <v>3995.4922019001301</v>
      </c>
      <c r="O15" s="13">
        <f t="shared" si="4"/>
        <v>2535.7721804016937</v>
      </c>
      <c r="P15" s="76">
        <f t="shared" si="5"/>
        <v>-1.9573801567364067E-3</v>
      </c>
      <c r="Q15" s="16">
        <f t="shared" si="6"/>
        <v>-1.4717144035612079E-2</v>
      </c>
    </row>
    <row r="16" spans="1:17" x14ac:dyDescent="0.25">
      <c r="K16" s="51">
        <v>1669.29752831514</v>
      </c>
      <c r="M16" s="68"/>
      <c r="N16" s="88" t="s">
        <v>13</v>
      </c>
      <c r="O16" s="88"/>
      <c r="P16" s="69">
        <f>AVERAGE(P13:P15)</f>
        <v>-3.7201300161500125E-5</v>
      </c>
      <c r="Q16" s="70">
        <f>(P16/N4)*100</f>
        <v>-0.10789240186049921</v>
      </c>
    </row>
    <row r="17" spans="1:17" x14ac:dyDescent="0.25">
      <c r="K17" s="51">
        <v>1453.8073107479099</v>
      </c>
      <c r="M17" s="71" t="s">
        <v>23</v>
      </c>
      <c r="N17" s="14">
        <v>1318229.92377382</v>
      </c>
      <c r="O17" s="14">
        <f>N17-$K$19</f>
        <v>1316770.2037523217</v>
      </c>
      <c r="P17" s="29">
        <f>((((O17-2617.3)/8330.3)*20)/1000)/0.1006</f>
        <v>31.36297645151555</v>
      </c>
      <c r="Q17" s="15">
        <f>P17/9.66*100</f>
        <v>324.6684932869104</v>
      </c>
    </row>
    <row r="18" spans="1:17" x14ac:dyDescent="0.25">
      <c r="K18" s="51">
        <v>1256.0552254322599</v>
      </c>
      <c r="M18" s="71" t="s">
        <v>24</v>
      </c>
      <c r="N18" s="14">
        <v>1282994.4887389301</v>
      </c>
      <c r="O18" s="14">
        <f t="shared" ref="O18:O19" si="7">N18-$K$19</f>
        <v>1281534.7687174317</v>
      </c>
      <c r="P18" s="29">
        <f>((((O18-2617.3)/8330.3)*20)/1000)/0.1002</f>
        <v>30.643908124292139</v>
      </c>
      <c r="Q18" s="15">
        <f t="shared" ref="Q18:Q19" si="8">P18/9.66*100</f>
        <v>317.22472178356253</v>
      </c>
    </row>
    <row r="19" spans="1:17" x14ac:dyDescent="0.25">
      <c r="J19" s="52" t="s">
        <v>27</v>
      </c>
      <c r="K19" s="51">
        <f>AVERAGE(K16:K18)</f>
        <v>1459.7200214984366</v>
      </c>
      <c r="M19" s="71" t="s">
        <v>25</v>
      </c>
      <c r="N19" s="14">
        <v>1292621.48444789</v>
      </c>
      <c r="O19" s="14">
        <f t="shared" si="7"/>
        <v>1291161.7644263916</v>
      </c>
      <c r="P19" s="29">
        <f>((((O19-2617.3)/8330.3)*20)/1000)/0.1003</f>
        <v>30.843796579874713</v>
      </c>
      <c r="Q19" s="15">
        <f t="shared" si="8"/>
        <v>319.29396045418957</v>
      </c>
    </row>
    <row r="20" spans="1:17" x14ac:dyDescent="0.25">
      <c r="M20" s="73"/>
      <c r="N20" s="89" t="s">
        <v>13</v>
      </c>
      <c r="O20" s="89"/>
      <c r="P20" s="74">
        <f>AVERAGE(P17:P19)</f>
        <v>30.950227051894132</v>
      </c>
      <c r="Q20" s="80">
        <f>P20/N5*100</f>
        <v>89.45152327137032</v>
      </c>
    </row>
    <row r="23" spans="1:17" x14ac:dyDescent="0.25">
      <c r="A23" s="90" t="s">
        <v>20</v>
      </c>
      <c r="B23" s="91"/>
      <c r="C23" s="91"/>
      <c r="D23" s="92"/>
      <c r="M23" s="65"/>
      <c r="N23" s="66" t="s">
        <v>9</v>
      </c>
      <c r="O23" s="66" t="s">
        <v>10</v>
      </c>
      <c r="P23" s="66" t="s">
        <v>11</v>
      </c>
      <c r="Q23" s="67" t="s">
        <v>12</v>
      </c>
    </row>
    <row r="24" spans="1:17" x14ac:dyDescent="0.25">
      <c r="A24" s="1" t="s">
        <v>0</v>
      </c>
      <c r="B24" s="2" t="s">
        <v>1</v>
      </c>
      <c r="C24" s="2" t="s">
        <v>2</v>
      </c>
      <c r="D24" s="3" t="s">
        <v>3</v>
      </c>
      <c r="M24" s="68"/>
      <c r="N24" s="88" t="s">
        <v>13</v>
      </c>
      <c r="O24" s="88"/>
      <c r="P24" s="69"/>
      <c r="Q24" s="70"/>
    </row>
    <row r="25" spans="1:17" x14ac:dyDescent="0.25">
      <c r="A25" s="4">
        <v>0</v>
      </c>
      <c r="B25" s="13">
        <v>222.40173161188599</v>
      </c>
      <c r="C25" s="33">
        <v>0</v>
      </c>
      <c r="D25" s="5" t="s">
        <v>4</v>
      </c>
      <c r="M25" s="71" t="s">
        <v>15</v>
      </c>
      <c r="N25" s="13">
        <v>58657.392031267897</v>
      </c>
      <c r="O25" s="13">
        <f>N25-$K$41</f>
        <v>58352.188742050363</v>
      </c>
      <c r="P25" s="26">
        <f>(((((O25-129.28)/1961.3)*20)/1000)/0.1001)</f>
        <v>5.931243970637059</v>
      </c>
      <c r="Q25" s="16">
        <f>(P25/5.9)*100</f>
        <v>100.52955882435693</v>
      </c>
    </row>
    <row r="26" spans="1:17" x14ac:dyDescent="0.25">
      <c r="A26" s="4">
        <v>0.1</v>
      </c>
      <c r="B26" s="13">
        <v>65.066815011005204</v>
      </c>
      <c r="C26" s="14">
        <f>(B26-129.28)/1961.3</f>
        <v>-3.2740113694485699E-2</v>
      </c>
      <c r="D26" s="15">
        <f t="shared" ref="D26:D34" si="9">C26/A26*100</f>
        <v>-32.740113694485693</v>
      </c>
      <c r="M26" s="71" t="s">
        <v>16</v>
      </c>
      <c r="N26" s="13">
        <v>60212.9031737775</v>
      </c>
      <c r="O26" s="13">
        <f t="shared" ref="O26:O27" si="10">N26-$K$41</f>
        <v>59907.699884559966</v>
      </c>
      <c r="P26" s="26">
        <f>(((((O26-129.28)/1961.3)*20)/1000)/0.1006)</f>
        <v>6.0594389999735414</v>
      </c>
      <c r="Q26" s="16">
        <f t="shared" ref="Q26:Q27" si="11">(P26/5.9)*100</f>
        <v>102.70235593175494</v>
      </c>
    </row>
    <row r="27" spans="1:17" x14ac:dyDescent="0.25">
      <c r="A27" s="4">
        <v>0.5</v>
      </c>
      <c r="B27" s="13">
        <v>1346.99684933759</v>
      </c>
      <c r="C27" s="14">
        <f t="shared" ref="C27:C34" si="12">(B27-129.28)/1961.3</f>
        <v>0.62087230374628566</v>
      </c>
      <c r="D27" s="15">
        <f t="shared" si="9"/>
        <v>124.17446074925714</v>
      </c>
      <c r="M27" s="71" t="s">
        <v>17</v>
      </c>
      <c r="N27" s="13">
        <v>59159.041768270698</v>
      </c>
      <c r="O27" s="13">
        <f t="shared" si="10"/>
        <v>58853.838479053164</v>
      </c>
      <c r="P27" s="26">
        <f>(((((O27-129.28)/1961.3)*20)/1000)/0.1003)</f>
        <v>5.9704187777312692</v>
      </c>
      <c r="Q27" s="16">
        <f t="shared" si="11"/>
        <v>101.19353860561473</v>
      </c>
    </row>
    <row r="28" spans="1:17" x14ac:dyDescent="0.25">
      <c r="A28" s="4">
        <v>1</v>
      </c>
      <c r="B28" s="13">
        <v>2196.5688763872699</v>
      </c>
      <c r="C28" s="14">
        <f t="shared" si="12"/>
        <v>1.0540401144074185</v>
      </c>
      <c r="D28" s="15">
        <f t="shared" si="9"/>
        <v>105.40401144074185</v>
      </c>
      <c r="M28" s="72"/>
      <c r="N28" s="88" t="s">
        <v>13</v>
      </c>
      <c r="O28" s="88"/>
      <c r="P28" s="69">
        <f>AVERAGE(P25:P27)</f>
        <v>5.9870339161139556</v>
      </c>
      <c r="Q28" s="79">
        <f>(P28/5.9)*100</f>
        <v>101.47515112057552</v>
      </c>
    </row>
    <row r="29" spans="1:17" x14ac:dyDescent="0.25">
      <c r="A29" s="4">
        <v>2</v>
      </c>
      <c r="B29" s="13">
        <v>4239.0288387774599</v>
      </c>
      <c r="C29" s="14">
        <f t="shared" si="12"/>
        <v>2.0954208121029216</v>
      </c>
      <c r="D29" s="15">
        <f t="shared" si="9"/>
        <v>104.77104060514608</v>
      </c>
      <c r="M29" s="71" t="s">
        <v>29</v>
      </c>
      <c r="N29" s="13">
        <v>820.42358577883897</v>
      </c>
      <c r="O29" s="13">
        <f>N29-$K$41</f>
        <v>515.22029656130667</v>
      </c>
      <c r="P29" s="75">
        <f>((((O29-129.28)/1961.3)*20)/1000)/0.1</f>
        <v>3.9355559737042432E-2</v>
      </c>
      <c r="Q29" s="16">
        <f>(P29/0.03488)*100</f>
        <v>112.83130658555743</v>
      </c>
    </row>
    <row r="30" spans="1:17" x14ac:dyDescent="0.25">
      <c r="A30" s="4">
        <v>5</v>
      </c>
      <c r="B30" s="13">
        <v>10923.2413196409</v>
      </c>
      <c r="C30" s="14">
        <f t="shared" si="12"/>
        <v>5.5034728596547691</v>
      </c>
      <c r="D30" s="15">
        <f t="shared" si="9"/>
        <v>110.06945719309537</v>
      </c>
      <c r="M30" s="71" t="s">
        <v>30</v>
      </c>
      <c r="N30" s="13">
        <v>800.42243335356295</v>
      </c>
      <c r="O30" s="13">
        <f t="shared" ref="O30:O31" si="13">N30-$K$41</f>
        <v>495.21914413603059</v>
      </c>
      <c r="P30" s="75">
        <f t="shared" ref="P30:P31" si="14">((((O30-129.28)/1961.3)*20)/1000)/0.1</f>
        <v>3.7315978599503447E-2</v>
      </c>
      <c r="Q30" s="16">
        <f t="shared" ref="Q30:Q31" si="15">(P30/0.03488)*100</f>
        <v>106.98388359949382</v>
      </c>
    </row>
    <row r="31" spans="1:17" x14ac:dyDescent="0.25">
      <c r="A31" s="4">
        <v>10</v>
      </c>
      <c r="B31" s="14">
        <v>18809.307897715</v>
      </c>
      <c r="C31" s="14">
        <f t="shared" si="12"/>
        <v>9.5243093344796819</v>
      </c>
      <c r="D31" s="15">
        <f t="shared" si="9"/>
        <v>95.243093344796819</v>
      </c>
      <c r="M31" s="71" t="s">
        <v>31</v>
      </c>
      <c r="N31" s="13">
        <v>801.08913898859896</v>
      </c>
      <c r="O31" s="13">
        <f t="shared" si="13"/>
        <v>495.8858497710666</v>
      </c>
      <c r="P31" s="75">
        <f t="shared" si="14"/>
        <v>3.7383964693934284E-2</v>
      </c>
      <c r="Q31" s="16">
        <f t="shared" si="15"/>
        <v>107.17879786105011</v>
      </c>
    </row>
    <row r="32" spans="1:17" x14ac:dyDescent="0.25">
      <c r="A32" s="34">
        <v>15</v>
      </c>
      <c r="B32" s="14">
        <v>29201.148472464702</v>
      </c>
      <c r="C32" s="14">
        <f t="shared" si="12"/>
        <v>14.822754536513896</v>
      </c>
      <c r="D32" s="15">
        <f t="shared" si="9"/>
        <v>98.81836357675931</v>
      </c>
      <c r="M32" s="68"/>
      <c r="N32" s="88" t="s">
        <v>13</v>
      </c>
      <c r="O32" s="88"/>
      <c r="P32" s="69">
        <f>AVERAGE(P29:P31)</f>
        <v>3.8018501010160057E-2</v>
      </c>
      <c r="Q32" s="79">
        <f>(P32/0.03448)*100</f>
        <v>110.26247392737835</v>
      </c>
    </row>
    <row r="33" spans="1:17" x14ac:dyDescent="0.25">
      <c r="A33" s="34">
        <v>30</v>
      </c>
      <c r="B33" s="14">
        <v>58344.776006662403</v>
      </c>
      <c r="C33" s="14">
        <f t="shared" si="12"/>
        <v>29.682096571999391</v>
      </c>
      <c r="D33" s="15">
        <f t="shared" si="9"/>
        <v>98.940321906664636</v>
      </c>
      <c r="M33" s="71" t="s">
        <v>23</v>
      </c>
      <c r="N33" s="14">
        <v>320726.470846729</v>
      </c>
      <c r="O33" s="14">
        <f>N33-$K$41</f>
        <v>320421.26755751146</v>
      </c>
      <c r="P33" s="29">
        <f>((((O33-129.3)/1961.3)*20)/1000)/0.1006</f>
        <v>32.466392443028212</v>
      </c>
      <c r="Q33" s="15">
        <f>P33/34.6*100</f>
        <v>93.833504170601771</v>
      </c>
    </row>
    <row r="34" spans="1:17" x14ac:dyDescent="0.25">
      <c r="A34" s="35">
        <v>50</v>
      </c>
      <c r="B34" s="36">
        <v>98751.214748720493</v>
      </c>
      <c r="C34" s="36">
        <f t="shared" si="12"/>
        <v>50.283962039830975</v>
      </c>
      <c r="D34" s="39">
        <f t="shared" si="9"/>
        <v>100.56792407966195</v>
      </c>
      <c r="M34" s="71" t="s">
        <v>24</v>
      </c>
      <c r="N34" s="14">
        <v>309381.37389203103</v>
      </c>
      <c r="O34" s="14">
        <f t="shared" ref="O34:O35" si="16">N34-$K$41</f>
        <v>309076.17060281348</v>
      </c>
      <c r="P34" s="29">
        <f>((((O34-129.3)/1961.3)*20)/1000)/0.1002</f>
        <v>31.441412347162455</v>
      </c>
      <c r="Q34" s="15">
        <f t="shared" ref="Q34:Q35" si="17">P34/34.6*100</f>
        <v>90.871133951336574</v>
      </c>
    </row>
    <row r="35" spans="1:17" x14ac:dyDescent="0.25">
      <c r="M35" s="71" t="s">
        <v>25</v>
      </c>
      <c r="N35" s="14">
        <v>303392.49867451598</v>
      </c>
      <c r="O35" s="14">
        <f t="shared" si="16"/>
        <v>303087.29538529844</v>
      </c>
      <c r="P35" s="29">
        <f>((((O35-129.3)/1961.3)*20)/1000)/0.1003</f>
        <v>30.8011869541326</v>
      </c>
      <c r="Q35" s="15">
        <f t="shared" si="17"/>
        <v>89.020771543735833</v>
      </c>
    </row>
    <row r="36" spans="1:17" x14ac:dyDescent="0.25">
      <c r="M36" s="73"/>
      <c r="N36" s="89" t="s">
        <v>13</v>
      </c>
      <c r="O36" s="89"/>
      <c r="P36" s="74">
        <f>AVERAGE(P33:P35)</f>
        <v>31.569663914774424</v>
      </c>
      <c r="Q36" s="80">
        <f>P36/34.6*100</f>
        <v>91.241803221891388</v>
      </c>
    </row>
    <row r="37" spans="1:17" x14ac:dyDescent="0.25">
      <c r="K37" s="44" t="s">
        <v>26</v>
      </c>
    </row>
    <row r="38" spans="1:17" x14ac:dyDescent="0.25">
      <c r="K38" s="51">
        <v>338.27067251544901</v>
      </c>
    </row>
    <row r="39" spans="1:17" x14ac:dyDescent="0.25">
      <c r="K39" s="51">
        <v>302.93655652241102</v>
      </c>
    </row>
    <row r="40" spans="1:17" x14ac:dyDescent="0.25">
      <c r="K40" s="51">
        <v>274.40263861473699</v>
      </c>
    </row>
    <row r="41" spans="1:17" x14ac:dyDescent="0.25">
      <c r="J41" s="52" t="s">
        <v>27</v>
      </c>
      <c r="K41" s="51">
        <f>AVERAGE(K38:K40)</f>
        <v>305.20328921753236</v>
      </c>
    </row>
  </sheetData>
  <mergeCells count="15">
    <mergeCell ref="N24:O24"/>
    <mergeCell ref="N28:O28"/>
    <mergeCell ref="N32:O32"/>
    <mergeCell ref="N36:O36"/>
    <mergeCell ref="A1:D1"/>
    <mergeCell ref="A23:D23"/>
    <mergeCell ref="M1:P1"/>
    <mergeCell ref="N2:O2"/>
    <mergeCell ref="N3:O3"/>
    <mergeCell ref="N4:O4"/>
    <mergeCell ref="N5:O5"/>
    <mergeCell ref="N8:O8"/>
    <mergeCell ref="N12:O12"/>
    <mergeCell ref="N16:O16"/>
    <mergeCell ref="N20:O2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"/>
  <sheetViews>
    <sheetView topLeftCell="D9" zoomScaleNormal="100" workbookViewId="0">
      <selection activeCell="N260" sqref="N260"/>
    </sheetView>
  </sheetViews>
  <sheetFormatPr defaultRowHeight="15" x14ac:dyDescent="0.25"/>
  <cols>
    <col min="1" max="1" width="12.85546875" customWidth="1"/>
    <col min="2" max="2" width="16.7109375" customWidth="1"/>
    <col min="3" max="3" width="15.85546875" customWidth="1"/>
    <col min="4" max="4" width="21.140625" customWidth="1"/>
    <col min="13" max="13" width="21.5703125" customWidth="1"/>
    <col min="14" max="15" width="11.42578125" customWidth="1"/>
    <col min="16" max="16" width="13.85546875" customWidth="1"/>
    <col min="17" max="17" width="22.140625" customWidth="1"/>
  </cols>
  <sheetData>
    <row r="1" spans="1:18" x14ac:dyDescent="0.25">
      <c r="A1" s="104" t="s">
        <v>21</v>
      </c>
      <c r="B1" s="105"/>
      <c r="C1" s="105"/>
      <c r="D1" s="106"/>
      <c r="L1" s="9"/>
      <c r="M1" s="100" t="s">
        <v>5</v>
      </c>
      <c r="N1" s="101"/>
      <c r="O1" s="101"/>
      <c r="P1" s="102"/>
      <c r="Q1" s="48"/>
      <c r="R1" s="9"/>
    </row>
    <row r="2" spans="1:18" x14ac:dyDescent="0.25">
      <c r="A2" s="1" t="s">
        <v>0</v>
      </c>
      <c r="B2" s="2" t="s">
        <v>1</v>
      </c>
      <c r="C2" s="2" t="s">
        <v>2</v>
      </c>
      <c r="D2" s="3" t="s">
        <v>3</v>
      </c>
      <c r="M2" s="11" t="s">
        <v>6</v>
      </c>
      <c r="N2" s="107" t="s">
        <v>18</v>
      </c>
      <c r="O2" s="107"/>
      <c r="P2" s="12" t="s">
        <v>7</v>
      </c>
      <c r="Q2" s="44"/>
      <c r="R2" s="9"/>
    </row>
    <row r="3" spans="1:18" x14ac:dyDescent="0.25">
      <c r="A3" s="4">
        <v>0</v>
      </c>
      <c r="B3" s="13">
        <v>22966.3306888589</v>
      </c>
      <c r="C3" s="6">
        <v>0</v>
      </c>
      <c r="D3" s="5" t="s">
        <v>4</v>
      </c>
      <c r="M3" s="7" t="s">
        <v>14</v>
      </c>
      <c r="N3" s="97">
        <v>2.95</v>
      </c>
      <c r="O3" s="97"/>
      <c r="P3" s="8">
        <v>0.14000000000000001</v>
      </c>
      <c r="Q3" s="46"/>
      <c r="R3" s="9"/>
    </row>
    <row r="4" spans="1:18" x14ac:dyDescent="0.25">
      <c r="A4" s="4">
        <v>0.1</v>
      </c>
      <c r="B4" s="13">
        <v>24074.547851597399</v>
      </c>
      <c r="C4" s="14">
        <f>(B4-23354)/2718</f>
        <v>0.2651022264891093</v>
      </c>
      <c r="D4" s="16">
        <f t="shared" ref="D4:D7" si="0">C4/A4*100</f>
        <v>265.10222648910928</v>
      </c>
      <c r="M4" s="7" t="s">
        <v>28</v>
      </c>
      <c r="N4" s="97">
        <v>0.38144</v>
      </c>
      <c r="O4" s="97"/>
      <c r="P4" s="8">
        <v>7.8159999999999993E-2</v>
      </c>
      <c r="Q4" s="47"/>
      <c r="R4" s="9"/>
    </row>
    <row r="5" spans="1:18" x14ac:dyDescent="0.25">
      <c r="A5" s="4">
        <v>1</v>
      </c>
      <c r="B5" s="13">
        <v>25717.2488602179</v>
      </c>
      <c r="C5" s="14">
        <f t="shared" ref="C5:C11" si="1">(B5-23354)/2718</f>
        <v>0.86948081685721124</v>
      </c>
      <c r="D5" s="16">
        <f t="shared" si="0"/>
        <v>86.948081685721121</v>
      </c>
      <c r="M5" s="10" t="s">
        <v>8</v>
      </c>
      <c r="N5" s="98">
        <v>8.3000000000000007</v>
      </c>
      <c r="O5" s="98"/>
      <c r="P5" s="40">
        <v>1.8</v>
      </c>
      <c r="Q5" s="45"/>
      <c r="R5" s="9"/>
    </row>
    <row r="6" spans="1:18" x14ac:dyDescent="0.25">
      <c r="A6" s="4">
        <v>2</v>
      </c>
      <c r="B6" s="13">
        <v>28751.2372845272</v>
      </c>
      <c r="C6" s="14">
        <f t="shared" si="1"/>
        <v>1.9857385152785874</v>
      </c>
      <c r="D6" s="16">
        <f t="shared" si="0"/>
        <v>99.286925763929361</v>
      </c>
      <c r="M6" s="9"/>
      <c r="N6" s="9"/>
      <c r="O6" s="9"/>
      <c r="P6" s="9"/>
      <c r="Q6" s="9"/>
      <c r="R6" s="9"/>
    </row>
    <row r="7" spans="1:18" x14ac:dyDescent="0.25">
      <c r="A7" s="4">
        <v>5</v>
      </c>
      <c r="B7" s="14">
        <v>38285.0717856474</v>
      </c>
      <c r="C7" s="14">
        <f t="shared" si="1"/>
        <v>5.4934038946458426</v>
      </c>
      <c r="D7" s="15">
        <f t="shared" si="0"/>
        <v>109.86807789291686</v>
      </c>
      <c r="M7" s="18"/>
      <c r="N7" s="20" t="s">
        <v>9</v>
      </c>
      <c r="O7" s="20" t="s">
        <v>10</v>
      </c>
      <c r="P7" s="20" t="s">
        <v>11</v>
      </c>
      <c r="Q7" s="21" t="s">
        <v>12</v>
      </c>
      <c r="R7" s="9"/>
    </row>
    <row r="8" spans="1:18" x14ac:dyDescent="0.25">
      <c r="A8" s="34">
        <v>10</v>
      </c>
      <c r="B8" s="14">
        <v>49530.899971453902</v>
      </c>
      <c r="C8" s="14">
        <f t="shared" si="1"/>
        <v>9.6309418585187281</v>
      </c>
      <c r="D8" s="15">
        <f>C8/A8*100</f>
        <v>96.309418585187274</v>
      </c>
      <c r="M8" s="23"/>
      <c r="N8" s="103" t="s">
        <v>13</v>
      </c>
      <c r="O8" s="103"/>
      <c r="P8" s="27"/>
      <c r="Q8" s="19"/>
      <c r="R8" s="9"/>
    </row>
    <row r="9" spans="1:18" x14ac:dyDescent="0.25">
      <c r="A9" s="34">
        <v>15</v>
      </c>
      <c r="B9" s="14">
        <v>64252.664421100497</v>
      </c>
      <c r="C9" s="14">
        <f t="shared" si="1"/>
        <v>15.047337903274649</v>
      </c>
      <c r="D9" s="15">
        <f t="shared" ref="D9:D10" si="2">C9/A9*100</f>
        <v>100.315586021831</v>
      </c>
      <c r="M9" s="22" t="s">
        <v>15</v>
      </c>
      <c r="N9" s="13">
        <v>72804.801397985793</v>
      </c>
      <c r="O9" s="13">
        <f>N9-$K$21</f>
        <v>38771.612427713895</v>
      </c>
      <c r="P9" s="26">
        <f>(((((O9-23354)/23354)*20)/1000)/0.1001)</f>
        <v>0.13190211713193797</v>
      </c>
      <c r="Q9" s="16">
        <f>(P9/2.95)*100</f>
        <v>4.471258207862304</v>
      </c>
      <c r="R9" s="9"/>
    </row>
    <row r="10" spans="1:18" x14ac:dyDescent="0.25">
      <c r="A10" s="34">
        <v>30</v>
      </c>
      <c r="B10" s="14">
        <v>104471.365829963</v>
      </c>
      <c r="C10" s="14">
        <f t="shared" si="1"/>
        <v>29.844505456204196</v>
      </c>
      <c r="D10" s="15">
        <f t="shared" si="2"/>
        <v>99.481684854013992</v>
      </c>
      <c r="M10" s="22" t="s">
        <v>16</v>
      </c>
      <c r="N10" s="13">
        <v>71629.724934365993</v>
      </c>
      <c r="O10" s="13">
        <f>N10-$K$21</f>
        <v>37596.535964094095</v>
      </c>
      <c r="P10" s="26">
        <f t="shared" ref="P10:P11" si="3">(((((O10-23354)/23354)*20)/1000)/0.1001)</f>
        <v>0.12184899937002362</v>
      </c>
      <c r="Q10" s="16">
        <f t="shared" ref="Q10:Q11" si="4">(P10/2.95)*100</f>
        <v>4.1304745549160549</v>
      </c>
      <c r="R10" s="9"/>
    </row>
    <row r="11" spans="1:18" x14ac:dyDescent="0.25">
      <c r="A11" s="35">
        <v>50</v>
      </c>
      <c r="B11" s="36">
        <v>159542.25530464799</v>
      </c>
      <c r="C11" s="36">
        <f t="shared" si="1"/>
        <v>50.106054195970565</v>
      </c>
      <c r="D11" s="113"/>
      <c r="M11" s="22" t="s">
        <v>17</v>
      </c>
      <c r="N11" s="13">
        <v>71356.647243990999</v>
      </c>
      <c r="O11" s="13">
        <f>N11-$K$21</f>
        <v>37323.458273719101</v>
      </c>
      <c r="P11" s="26">
        <f t="shared" si="3"/>
        <v>0.11951274103749383</v>
      </c>
      <c r="Q11" s="16">
        <f t="shared" si="4"/>
        <v>4.05127935720318</v>
      </c>
      <c r="R11" s="9"/>
    </row>
    <row r="12" spans="1:18" x14ac:dyDescent="0.25">
      <c r="M12" s="24"/>
      <c r="N12" s="103" t="s">
        <v>13</v>
      </c>
      <c r="O12" s="103"/>
      <c r="P12" s="27">
        <f>AVERAGE(P9:P11)</f>
        <v>0.12442128584648514</v>
      </c>
      <c r="Q12" s="19">
        <f>(P12/N3)*100</f>
        <v>4.2176707066605132</v>
      </c>
      <c r="R12" s="9"/>
    </row>
    <row r="13" spans="1:18" x14ac:dyDescent="0.25">
      <c r="M13" s="22" t="s">
        <v>29</v>
      </c>
      <c r="N13" s="13">
        <v>44641.448871296503</v>
      </c>
      <c r="O13" s="13">
        <f>N13-$K$21</f>
        <v>10608.259901024605</v>
      </c>
      <c r="P13" s="26">
        <f>((((O13-23354)/2718)*20)/1000)/0.1</f>
        <v>-0.93787638697390685</v>
      </c>
      <c r="Q13" s="16">
        <f>(P13/0.38144)*100</f>
        <v>-245.87782796086066</v>
      </c>
      <c r="R13" s="9"/>
    </row>
    <row r="14" spans="1:18" x14ac:dyDescent="0.25">
      <c r="M14" s="22" t="s">
        <v>30</v>
      </c>
      <c r="N14" s="13">
        <v>43157.103766899898</v>
      </c>
      <c r="O14" s="13">
        <f>N14-$K$21</f>
        <v>9123.9147966279997</v>
      </c>
      <c r="P14" s="26">
        <f t="shared" ref="P14:P15" si="5">((((O14-23354)/2718)*20)/1000)/0.1</f>
        <v>-1.047099720630758</v>
      </c>
      <c r="Q14" s="16">
        <f t="shared" ref="Q14:Q16" si="6">(P14/0.38144)*100</f>
        <v>-274.51230092039583</v>
      </c>
      <c r="R14" s="9"/>
    </row>
    <row r="15" spans="1:18" x14ac:dyDescent="0.25">
      <c r="M15" s="22" t="s">
        <v>31</v>
      </c>
      <c r="N15" s="13">
        <v>42877.113786862603</v>
      </c>
      <c r="O15" s="13">
        <f>N15-$K$21</f>
        <v>8843.9248165907047</v>
      </c>
      <c r="P15" s="26">
        <f t="shared" si="5"/>
        <v>-1.0677023681684543</v>
      </c>
      <c r="Q15" s="16">
        <f t="shared" si="6"/>
        <v>-279.91358225892782</v>
      </c>
    </row>
    <row r="16" spans="1:18" x14ac:dyDescent="0.25">
      <c r="M16" s="23"/>
      <c r="N16" s="103" t="s">
        <v>13</v>
      </c>
      <c r="O16" s="103"/>
      <c r="P16" s="27">
        <f>AVERAGE(P13:P15)</f>
        <v>-1.0175594919243729</v>
      </c>
      <c r="Q16" s="114">
        <f t="shared" si="6"/>
        <v>-266.76790371339479</v>
      </c>
      <c r="R16" s="9"/>
    </row>
    <row r="17" spans="1:18" x14ac:dyDescent="0.25">
      <c r="G17" s="42"/>
      <c r="H17" s="42"/>
      <c r="I17" s="41"/>
      <c r="K17" s="44" t="s">
        <v>26</v>
      </c>
      <c r="M17" s="22" t="s">
        <v>23</v>
      </c>
      <c r="N17" s="14">
        <v>122317.294851131</v>
      </c>
      <c r="O17" s="14">
        <f>N17-$K$21</f>
        <v>88284.105880859104</v>
      </c>
      <c r="P17" s="29">
        <f>((((O17-23354)/2718)*20)/1000)/0.1006</f>
        <v>4.7492898298844981</v>
      </c>
      <c r="Q17" s="15">
        <f>P17/8.3*100</f>
        <v>57.220359396198774</v>
      </c>
      <c r="R17" s="9"/>
    </row>
    <row r="18" spans="1:18" x14ac:dyDescent="0.25">
      <c r="G18" s="43"/>
      <c r="H18" s="43"/>
      <c r="I18" s="41"/>
      <c r="K18" s="51">
        <v>34715.678509899401</v>
      </c>
      <c r="M18" s="22" t="s">
        <v>24</v>
      </c>
      <c r="N18" s="14">
        <v>125749.102535603</v>
      </c>
      <c r="O18" s="14">
        <f>N18-$K$21</f>
        <v>91715.91356533111</v>
      </c>
      <c r="P18" s="29">
        <f t="shared" ref="P18:P19" si="7">((((O18-23354)/2718)*20)/1000)/0.1006</f>
        <v>5.0003081997588508</v>
      </c>
      <c r="Q18" s="15">
        <f t="shared" ref="Q18:Q19" si="8">P18/8.3*100</f>
        <v>60.244677105528325</v>
      </c>
      <c r="R18" s="9"/>
    </row>
    <row r="19" spans="1:18" x14ac:dyDescent="0.25">
      <c r="G19" s="43"/>
      <c r="H19" s="43"/>
      <c r="I19" s="41"/>
      <c r="K19" s="51">
        <v>33978.988862442799</v>
      </c>
      <c r="M19" s="22" t="s">
        <v>25</v>
      </c>
      <c r="N19" s="14">
        <v>127154.882978751</v>
      </c>
      <c r="O19" s="14">
        <f>N19-$K$21</f>
        <v>93121.694008479099</v>
      </c>
      <c r="P19" s="29">
        <f t="shared" si="7"/>
        <v>5.1031335174003143</v>
      </c>
      <c r="Q19" s="15">
        <f t="shared" si="8"/>
        <v>61.483536354220647</v>
      </c>
      <c r="R19" s="9"/>
    </row>
    <row r="20" spans="1:18" x14ac:dyDescent="0.25">
      <c r="G20" s="43"/>
      <c r="H20" s="43"/>
      <c r="I20" s="41"/>
      <c r="K20" s="51">
        <v>33404.899538473503</v>
      </c>
      <c r="M20" s="25"/>
      <c r="N20" s="99" t="s">
        <v>13</v>
      </c>
      <c r="O20" s="99"/>
      <c r="P20" s="30">
        <f>AVERAGE(P17:P19)</f>
        <v>4.9509105156812208</v>
      </c>
      <c r="Q20" s="31">
        <f>P20/N5*100</f>
        <v>59.649524285315906</v>
      </c>
      <c r="R20" s="9"/>
    </row>
    <row r="21" spans="1:18" x14ac:dyDescent="0.25">
      <c r="G21" s="44"/>
      <c r="H21" s="45"/>
      <c r="I21" s="41"/>
      <c r="J21" s="52" t="s">
        <v>27</v>
      </c>
      <c r="K21" s="50">
        <f>AVERAGE(K18:K20)</f>
        <v>34033.188970271898</v>
      </c>
      <c r="R21" s="9"/>
    </row>
    <row r="22" spans="1:18" x14ac:dyDescent="0.25">
      <c r="G22" s="44"/>
      <c r="H22" s="45"/>
      <c r="I22" s="41"/>
      <c r="J22" s="52"/>
      <c r="K22" s="50"/>
      <c r="R22" s="9"/>
    </row>
    <row r="23" spans="1:18" x14ac:dyDescent="0.25">
      <c r="M23" s="45"/>
      <c r="N23" s="49"/>
      <c r="O23" s="49"/>
      <c r="P23" s="45"/>
      <c r="Q23" s="45"/>
      <c r="R23" s="9"/>
    </row>
    <row r="24" spans="1:18" x14ac:dyDescent="0.25">
      <c r="M24" s="45"/>
      <c r="N24" s="49"/>
      <c r="O24" s="49"/>
      <c r="P24" s="45"/>
      <c r="Q24" s="45"/>
    </row>
    <row r="25" spans="1:18" x14ac:dyDescent="0.25">
      <c r="A25" s="104" t="s">
        <v>32</v>
      </c>
      <c r="B25" s="105"/>
      <c r="C25" s="105"/>
      <c r="D25" s="106"/>
      <c r="L25" s="9"/>
      <c r="M25" s="18"/>
      <c r="N25" s="20" t="s">
        <v>9</v>
      </c>
      <c r="O25" s="20" t="s">
        <v>10</v>
      </c>
      <c r="P25" s="20" t="s">
        <v>11</v>
      </c>
      <c r="Q25" s="21" t="s">
        <v>12</v>
      </c>
    </row>
    <row r="26" spans="1:18" x14ac:dyDescent="0.25">
      <c r="A26" s="1" t="s">
        <v>0</v>
      </c>
      <c r="B26" s="2" t="s">
        <v>1</v>
      </c>
      <c r="C26" s="2" t="s">
        <v>2</v>
      </c>
      <c r="D26" s="3" t="s">
        <v>3</v>
      </c>
      <c r="M26" s="23"/>
      <c r="N26" s="103" t="s">
        <v>13</v>
      </c>
      <c r="O26" s="103"/>
      <c r="P26" s="27"/>
      <c r="Q26" s="19"/>
    </row>
    <row r="27" spans="1:18" x14ac:dyDescent="0.25">
      <c r="A27" s="4">
        <v>0</v>
      </c>
      <c r="B27" s="37">
        <v>6847.8977617668297</v>
      </c>
      <c r="C27" s="6">
        <v>0</v>
      </c>
      <c r="D27" s="5" t="s">
        <v>4</v>
      </c>
      <c r="M27" s="22" t="s">
        <v>15</v>
      </c>
      <c r="N27" s="13">
        <v>28293.452894147598</v>
      </c>
      <c r="O27" s="13">
        <f>N27-$K$45</f>
        <v>17437.509699897666</v>
      </c>
      <c r="P27" s="26">
        <f>(((((O27-6856.7)/1451.2)*20)/1000)/0.1001)</f>
        <v>1.45675847029179</v>
      </c>
      <c r="Q27" s="16">
        <f>(P27/2.95)*100</f>
        <v>49.381643060738639</v>
      </c>
    </row>
    <row r="28" spans="1:18" x14ac:dyDescent="0.25">
      <c r="A28" s="4">
        <v>0.1</v>
      </c>
      <c r="B28" s="37">
        <v>7338.5964632496098</v>
      </c>
      <c r="C28" s="14">
        <f>(B28-6856.7)/1451.2</f>
        <v>0.33206757390408626</v>
      </c>
      <c r="D28" s="81">
        <f t="shared" ref="D28:D35" si="9">C28/A28*100</f>
        <v>332.06757390408626</v>
      </c>
      <c r="M28" s="22" t="s">
        <v>16</v>
      </c>
      <c r="N28" s="13">
        <v>26094.638679263098</v>
      </c>
      <c r="O28" s="13">
        <f>N28-$K$45</f>
        <v>15238.695485013164</v>
      </c>
      <c r="P28" s="26">
        <f t="shared" ref="P28:P29" si="10">(((((O28-6856.7)/1451.2)*20)/1000)/0.1001)</f>
        <v>1.1540272689016009</v>
      </c>
      <c r="Q28" s="16">
        <f t="shared" ref="Q28:Q29" si="11">(P28/2.95)*100</f>
        <v>39.119568437342402</v>
      </c>
    </row>
    <row r="29" spans="1:18" x14ac:dyDescent="0.25">
      <c r="A29" s="4">
        <v>1</v>
      </c>
      <c r="B29" s="37">
        <v>8077.2276038189202</v>
      </c>
      <c r="C29" s="14">
        <f t="shared" ref="C29:C35" si="12">(B29-6856.7)/1451.2</f>
        <v>0.84104713603839609</v>
      </c>
      <c r="D29" s="81">
        <f t="shared" si="9"/>
        <v>84.104713603839613</v>
      </c>
      <c r="M29" s="22" t="s">
        <v>17</v>
      </c>
      <c r="N29" s="13">
        <v>24621.723108958999</v>
      </c>
      <c r="O29" s="13">
        <f>N29-$K$45</f>
        <v>13765.779914709065</v>
      </c>
      <c r="P29" s="26">
        <f t="shared" si="10"/>
        <v>0.95123728458821566</v>
      </c>
      <c r="Q29" s="16">
        <f t="shared" si="11"/>
        <v>32.245331680956461</v>
      </c>
    </row>
    <row r="30" spans="1:18" x14ac:dyDescent="0.25">
      <c r="A30" s="4">
        <v>2</v>
      </c>
      <c r="B30" s="37">
        <v>9935.5222374177902</v>
      </c>
      <c r="C30" s="14">
        <f t="shared" si="12"/>
        <v>2.1215698989924134</v>
      </c>
      <c r="D30" s="81">
        <f t="shared" si="9"/>
        <v>106.07849494962068</v>
      </c>
      <c r="M30" s="28"/>
      <c r="N30" s="103" t="s">
        <v>13</v>
      </c>
      <c r="O30" s="103"/>
      <c r="P30" s="27">
        <f>AVERAGE(P27:P29)</f>
        <v>1.1873410079272022</v>
      </c>
      <c r="Q30" s="19">
        <f>P30/N3*100</f>
        <v>40.248847726345836</v>
      </c>
    </row>
    <row r="31" spans="1:18" x14ac:dyDescent="0.25">
      <c r="A31" s="4">
        <v>5</v>
      </c>
      <c r="B31" s="38">
        <v>14832.8898735933</v>
      </c>
      <c r="C31" s="14">
        <f t="shared" si="12"/>
        <v>5.4962719636117008</v>
      </c>
      <c r="D31" s="82">
        <f t="shared" si="9"/>
        <v>109.92543927223402</v>
      </c>
      <c r="M31" s="22" t="s">
        <v>29</v>
      </c>
      <c r="N31" s="13">
        <v>13796.572952504501</v>
      </c>
      <c r="O31" s="13">
        <f>N31-$K$45</f>
        <v>2940.6297582545667</v>
      </c>
      <c r="P31" s="26">
        <f>((((O31-6856.7)/1451.2)*20)/1000)/0.1</f>
        <v>-0.53970097047208287</v>
      </c>
      <c r="Q31" s="16">
        <f>(P31/0.38144)*100</f>
        <v>-141.49039704070964</v>
      </c>
    </row>
    <row r="32" spans="1:18" x14ac:dyDescent="0.25">
      <c r="A32" s="34">
        <v>10</v>
      </c>
      <c r="B32" s="38">
        <v>20901.931045329799</v>
      </c>
      <c r="C32" s="14">
        <f t="shared" si="12"/>
        <v>9.6783565637608859</v>
      </c>
      <c r="D32" s="82">
        <f t="shared" si="9"/>
        <v>96.783565637608859</v>
      </c>
      <c r="M32" s="22" t="s">
        <v>30</v>
      </c>
      <c r="N32" s="13">
        <v>13310.584301725001</v>
      </c>
      <c r="O32" s="13">
        <f>N32-$K$45</f>
        <v>2454.6411074750667</v>
      </c>
      <c r="P32" s="26">
        <f t="shared" ref="P32:P33" si="13">((((O32-6856.7)/1451.2)*20)/1000)/0.1</f>
        <v>-0.60667845817598298</v>
      </c>
      <c r="Q32" s="16">
        <f t="shared" ref="Q32:Q33" si="14">(P32/0.38144)*100</f>
        <v>-159.04951189596869</v>
      </c>
    </row>
    <row r="33" spans="1:17" x14ac:dyDescent="0.25">
      <c r="A33" s="34">
        <v>15</v>
      </c>
      <c r="B33" s="38">
        <v>28330.0005026529</v>
      </c>
      <c r="C33" s="14">
        <f t="shared" si="12"/>
        <v>14.796927027737665</v>
      </c>
      <c r="D33" s="82">
        <f t="shared" si="9"/>
        <v>98.646180184917768</v>
      </c>
      <c r="M33" s="22" t="s">
        <v>31</v>
      </c>
      <c r="N33" s="13">
        <v>13178.773263745799</v>
      </c>
      <c r="O33" s="13">
        <f>N33-$K$45</f>
        <v>2322.8300694958652</v>
      </c>
      <c r="P33" s="26">
        <f t="shared" si="13"/>
        <v>-0.62484425723596115</v>
      </c>
      <c r="Q33" s="16">
        <f t="shared" si="14"/>
        <v>-163.81193824348813</v>
      </c>
    </row>
    <row r="34" spans="1:17" x14ac:dyDescent="0.25">
      <c r="A34" s="34">
        <v>30</v>
      </c>
      <c r="B34" s="38">
        <v>49545.629478233197</v>
      </c>
      <c r="C34" s="14">
        <f t="shared" si="12"/>
        <v>29.416296498231254</v>
      </c>
      <c r="D34" s="82">
        <f t="shared" si="9"/>
        <v>98.054321660770853</v>
      </c>
      <c r="M34" s="23"/>
      <c r="N34" s="103" t="s">
        <v>13</v>
      </c>
      <c r="O34" s="103"/>
      <c r="P34" s="27">
        <f>AVERAGE(P31:P33)</f>
        <v>-0.59040789529467574</v>
      </c>
      <c r="Q34" s="19">
        <f>P34/N4*100</f>
        <v>-154.78394906005551</v>
      </c>
    </row>
    <row r="35" spans="1:17" x14ac:dyDescent="0.25">
      <c r="A35" s="117">
        <v>50</v>
      </c>
      <c r="B35" s="118">
        <v>80032.242151452796</v>
      </c>
      <c r="C35" s="36">
        <f t="shared" si="12"/>
        <v>50.42416079896141</v>
      </c>
      <c r="D35" s="83">
        <f t="shared" si="9"/>
        <v>100.84832159792283</v>
      </c>
      <c r="M35" s="22" t="s">
        <v>23</v>
      </c>
      <c r="N35" s="14">
        <v>50376.390990785098</v>
      </c>
      <c r="O35" s="14">
        <f>N35-$K$45</f>
        <v>39520.447796535162</v>
      </c>
      <c r="P35" s="29">
        <f>((((O35-6856.7)/1451.2)*20)/1000)/0.1006</f>
        <v>4.4747704232892556</v>
      </c>
      <c r="Q35" s="15">
        <f>P35/8.3*100</f>
        <v>53.912896666135602</v>
      </c>
    </row>
    <row r="36" spans="1:17" x14ac:dyDescent="0.25">
      <c r="A36" s="115"/>
      <c r="B36" s="115"/>
      <c r="C36" s="115"/>
      <c r="D36" s="115"/>
      <c r="M36" s="22" t="s">
        <v>24</v>
      </c>
      <c r="N36" s="14">
        <v>48391.906550227803</v>
      </c>
      <c r="O36" s="14">
        <f>N36-$K$45</f>
        <v>37535.963355977867</v>
      </c>
      <c r="P36" s="29">
        <f t="shared" ref="P36:P37" si="15">((((O36-6856.7)/1451.2)*20)/1000)/0.1006</f>
        <v>4.2029059594990512</v>
      </c>
      <c r="Q36" s="15">
        <f t="shared" ref="Q36:Q37" si="16">P36/8.3*100</f>
        <v>50.637421198783748</v>
      </c>
    </row>
    <row r="37" spans="1:17" x14ac:dyDescent="0.25">
      <c r="A37" s="115"/>
      <c r="B37" s="115"/>
      <c r="C37" s="115"/>
      <c r="D37" s="115"/>
      <c r="M37" s="22" t="s">
        <v>25</v>
      </c>
      <c r="N37" s="14">
        <v>47112.077899876102</v>
      </c>
      <c r="O37" s="14">
        <f>N37-$K$45</f>
        <v>36256.134705626166</v>
      </c>
      <c r="P37" s="29">
        <f t="shared" si="15"/>
        <v>4.027575822028437</v>
      </c>
      <c r="Q37" s="15">
        <f t="shared" si="16"/>
        <v>48.52500990395707</v>
      </c>
    </row>
    <row r="38" spans="1:17" x14ac:dyDescent="0.25">
      <c r="A38" s="115"/>
      <c r="B38" s="115"/>
      <c r="C38" s="115"/>
      <c r="D38" s="115"/>
      <c r="M38" s="25"/>
      <c r="N38" s="99" t="s">
        <v>13</v>
      </c>
      <c r="O38" s="99"/>
      <c r="P38" s="30">
        <f>AVERAGE(P35:P37)</f>
        <v>4.2350840682722479</v>
      </c>
      <c r="Q38" s="31">
        <f>P38/N5*100</f>
        <v>51.025109256292133</v>
      </c>
    </row>
    <row r="39" spans="1:17" x14ac:dyDescent="0.25">
      <c r="M39" s="53"/>
      <c r="N39" s="53"/>
      <c r="O39" s="53"/>
      <c r="P39" s="53"/>
      <c r="Q39" s="53"/>
    </row>
    <row r="40" spans="1:17" x14ac:dyDescent="0.25">
      <c r="F40" s="41"/>
      <c r="G40" s="42"/>
      <c r="H40" s="42"/>
      <c r="M40" s="53"/>
      <c r="N40" s="53"/>
      <c r="O40" s="53"/>
      <c r="P40" s="53"/>
      <c r="Q40" s="53"/>
    </row>
    <row r="41" spans="1:17" x14ac:dyDescent="0.25">
      <c r="F41" s="41"/>
      <c r="G41" s="43"/>
      <c r="H41" s="43"/>
      <c r="K41" s="44" t="s">
        <v>26</v>
      </c>
      <c r="M41" s="53"/>
      <c r="N41" s="53"/>
      <c r="O41" s="53"/>
      <c r="P41" s="53"/>
      <c r="Q41" s="53"/>
    </row>
    <row r="42" spans="1:17" x14ac:dyDescent="0.25">
      <c r="F42" s="41"/>
      <c r="G42" s="43"/>
      <c r="H42" s="43"/>
      <c r="K42" s="51">
        <v>11548.3740661754</v>
      </c>
      <c r="M42" s="53"/>
      <c r="N42" s="53"/>
      <c r="O42" s="53"/>
      <c r="P42" s="53"/>
      <c r="Q42" s="53"/>
    </row>
    <row r="43" spans="1:17" x14ac:dyDescent="0.25">
      <c r="F43" s="41"/>
      <c r="G43" s="43"/>
      <c r="H43" s="43"/>
      <c r="K43" s="51">
        <v>10844.197247132201</v>
      </c>
      <c r="M43" s="53"/>
      <c r="N43" s="53"/>
      <c r="O43" s="53"/>
      <c r="P43" s="53"/>
      <c r="Q43" s="53"/>
    </row>
    <row r="44" spans="1:17" x14ac:dyDescent="0.25">
      <c r="F44" s="41"/>
      <c r="G44" s="44"/>
      <c r="H44" s="45"/>
      <c r="K44" s="51">
        <v>10175.2582694422</v>
      </c>
    </row>
    <row r="45" spans="1:17" x14ac:dyDescent="0.25">
      <c r="J45" s="52" t="s">
        <v>27</v>
      </c>
      <c r="K45" s="51">
        <f>AVERAGE(K42:K44)</f>
        <v>10855.943194249934</v>
      </c>
      <c r="M45" s="48"/>
      <c r="N45" s="48"/>
      <c r="O45" s="48"/>
      <c r="P45" s="48"/>
      <c r="Q45" s="48"/>
    </row>
    <row r="46" spans="1:17" x14ac:dyDescent="0.25">
      <c r="M46" s="44"/>
      <c r="N46" s="42"/>
      <c r="O46" s="42"/>
      <c r="P46" s="44"/>
      <c r="Q46" s="44"/>
    </row>
    <row r="47" spans="1:17" x14ac:dyDescent="0.25">
      <c r="A47" s="104" t="s">
        <v>33</v>
      </c>
      <c r="B47" s="105"/>
      <c r="C47" s="105"/>
      <c r="D47" s="106"/>
      <c r="M47" s="18"/>
      <c r="N47" s="20" t="s">
        <v>9</v>
      </c>
      <c r="O47" s="20" t="s">
        <v>10</v>
      </c>
      <c r="P47" s="20" t="s">
        <v>11</v>
      </c>
      <c r="Q47" s="21" t="s">
        <v>12</v>
      </c>
    </row>
    <row r="48" spans="1:17" x14ac:dyDescent="0.25">
      <c r="A48" s="1" t="s">
        <v>0</v>
      </c>
      <c r="B48" s="2" t="s">
        <v>1</v>
      </c>
      <c r="C48" s="2" t="s">
        <v>2</v>
      </c>
      <c r="D48" s="3" t="s">
        <v>3</v>
      </c>
      <c r="M48" s="23"/>
      <c r="N48" s="103" t="s">
        <v>13</v>
      </c>
      <c r="O48" s="103"/>
      <c r="P48" s="27"/>
      <c r="Q48" s="19"/>
    </row>
    <row r="49" spans="1:17" x14ac:dyDescent="0.25">
      <c r="A49" s="4">
        <v>0</v>
      </c>
      <c r="B49" s="13">
        <v>5811.3948349023703</v>
      </c>
      <c r="C49" s="6">
        <v>0</v>
      </c>
      <c r="D49" s="5" t="s">
        <v>4</v>
      </c>
      <c r="L49" s="9"/>
      <c r="M49" s="22" t="s">
        <v>15</v>
      </c>
      <c r="N49" s="13">
        <v>25215.510426922701</v>
      </c>
      <c r="O49" s="13">
        <f>N49-$K$66</f>
        <v>15786.029965372072</v>
      </c>
      <c r="P49" s="26">
        <f>(((((O49-5902)/1343.3)*20)/1000)/0.1001)</f>
        <v>1.4701341188956318</v>
      </c>
      <c r="Q49" s="16">
        <f>(P49/2.95)*100</f>
        <v>49.835054877818024</v>
      </c>
    </row>
    <row r="50" spans="1:17" x14ac:dyDescent="0.25">
      <c r="A50" s="4">
        <v>0.1</v>
      </c>
      <c r="B50" s="13">
        <v>6288.8168691730198</v>
      </c>
      <c r="C50" s="14">
        <f>(B50-5902)/1343.3</f>
        <v>0.28796014976030654</v>
      </c>
      <c r="D50" s="16">
        <f t="shared" ref="D50:D57" si="17">C50/A50*100</f>
        <v>287.96014976030648</v>
      </c>
      <c r="M50" s="22" t="s">
        <v>16</v>
      </c>
      <c r="N50" s="13">
        <v>23866.055668850098</v>
      </c>
      <c r="O50" s="13">
        <f t="shared" ref="O50:O51" si="18">N50-$K$66</f>
        <v>14436.575207299469</v>
      </c>
      <c r="P50" s="26">
        <f>(((((O50-5902)/1343.3)*20)/1000)/0.1006)</f>
        <v>1.2631092337213925</v>
      </c>
      <c r="Q50" s="16">
        <f t="shared" ref="Q50:Q51" si="19">(P50/2.95)*100</f>
        <v>42.8172621600472</v>
      </c>
    </row>
    <row r="51" spans="1:17" x14ac:dyDescent="0.25">
      <c r="A51" s="4">
        <v>1</v>
      </c>
      <c r="B51" s="13">
        <v>7072.3764500507496</v>
      </c>
      <c r="C51" s="14">
        <f t="shared" ref="C51:C57" si="20">(B51-5902)/1343.3</f>
        <v>0.8712695972982577</v>
      </c>
      <c r="D51" s="16">
        <f t="shared" si="17"/>
        <v>87.126959729825771</v>
      </c>
      <c r="M51" s="22" t="s">
        <v>17</v>
      </c>
      <c r="N51" s="13">
        <v>23154.838204565898</v>
      </c>
      <c r="O51" s="13">
        <f t="shared" si="18"/>
        <v>13725.357743015269</v>
      </c>
      <c r="P51" s="26">
        <f>(((((O51-5902)/1343.3)*20)/1000)/0.1003)</f>
        <v>1.1613128667322339</v>
      </c>
      <c r="Q51" s="16">
        <f t="shared" si="19"/>
        <v>39.366537855329959</v>
      </c>
    </row>
    <row r="52" spans="1:17" x14ac:dyDescent="0.25">
      <c r="A52" s="4">
        <v>2</v>
      </c>
      <c r="B52" s="13">
        <v>8617.7471576855205</v>
      </c>
      <c r="C52" s="14">
        <f t="shared" si="20"/>
        <v>2.0216981744104223</v>
      </c>
      <c r="D52" s="16">
        <f t="shared" si="17"/>
        <v>101.08490872052111</v>
      </c>
      <c r="M52" s="28"/>
      <c r="N52" s="103" t="s">
        <v>13</v>
      </c>
      <c r="O52" s="103"/>
      <c r="P52" s="27">
        <f>AVERAGE(P49:P51)</f>
        <v>1.2981854064497529</v>
      </c>
      <c r="Q52" s="19">
        <f>AVERAGE(Q49:Q51)</f>
        <v>44.006284964398397</v>
      </c>
    </row>
    <row r="53" spans="1:17" x14ac:dyDescent="0.25">
      <c r="A53" s="4">
        <v>5</v>
      </c>
      <c r="B53" s="13">
        <v>13394.327091206</v>
      </c>
      <c r="C53" s="14">
        <f t="shared" si="20"/>
        <v>5.5775531089153576</v>
      </c>
      <c r="D53" s="16">
        <f t="shared" si="17"/>
        <v>111.55106217830715</v>
      </c>
      <c r="M53" s="22" t="s">
        <v>29</v>
      </c>
      <c r="N53" s="13">
        <v>12312.205407748699</v>
      </c>
      <c r="O53" s="13">
        <f>N53-$K$66</f>
        <v>2882.72494619807</v>
      </c>
      <c r="P53" s="26">
        <f>((((O53-5902)/1343.3)*20)/1000)/0.1</f>
        <v>-0.44953101374256388</v>
      </c>
      <c r="Q53" s="16">
        <f>(P53/1.8)*100</f>
        <v>-24.973945207920213</v>
      </c>
    </row>
    <row r="54" spans="1:17" x14ac:dyDescent="0.25">
      <c r="A54" s="34">
        <v>10</v>
      </c>
      <c r="B54" s="14">
        <v>18930.477324080999</v>
      </c>
      <c r="C54" s="14">
        <f t="shared" si="20"/>
        <v>9.6988590218722539</v>
      </c>
      <c r="D54" s="16">
        <f t="shared" si="17"/>
        <v>96.988590218722535</v>
      </c>
      <c r="M54" s="22" t="s">
        <v>30</v>
      </c>
      <c r="N54" s="13">
        <v>12082.974460650899</v>
      </c>
      <c r="O54" s="13">
        <f t="shared" ref="O54:O55" si="21">N54-$K$66</f>
        <v>2653.4939991002702</v>
      </c>
      <c r="P54" s="26">
        <f>((((O54-5902)/1343.3)*20)/1000)/0.1</f>
        <v>-0.48366053761627781</v>
      </c>
      <c r="Q54" s="16">
        <f>(P54/1.8)*100</f>
        <v>-26.870029867570988</v>
      </c>
    </row>
    <row r="55" spans="1:17" x14ac:dyDescent="0.25">
      <c r="A55" s="120">
        <v>15</v>
      </c>
      <c r="B55" s="87">
        <v>25587.7734383883</v>
      </c>
      <c r="C55" s="87">
        <f t="shared" si="20"/>
        <v>14.654785556754486</v>
      </c>
      <c r="D55" s="121">
        <f t="shared" si="17"/>
        <v>97.698570378363243</v>
      </c>
      <c r="M55" s="22" t="s">
        <v>31</v>
      </c>
      <c r="N55" s="13">
        <v>11953.1354306147</v>
      </c>
      <c r="O55" s="13">
        <f t="shared" si="21"/>
        <v>2523.6549690640713</v>
      </c>
      <c r="P55" s="26">
        <f>((((O55-5902)/1343.3)*20)/1000)/0.1008</f>
        <v>-0.49899989113163762</v>
      </c>
      <c r="Q55" s="16">
        <f>(P55/1.8)*100</f>
        <v>-27.72221617397987</v>
      </c>
    </row>
    <row r="56" spans="1:17" x14ac:dyDescent="0.25">
      <c r="A56" s="120">
        <v>30</v>
      </c>
      <c r="B56" s="87">
        <v>46029.3930783592</v>
      </c>
      <c r="C56" s="87">
        <f t="shared" si="20"/>
        <v>29.872249741948337</v>
      </c>
      <c r="D56" s="121">
        <f t="shared" si="17"/>
        <v>99.574165806494463</v>
      </c>
      <c r="M56" s="23"/>
      <c r="N56" s="103" t="s">
        <v>13</v>
      </c>
      <c r="O56" s="103"/>
      <c r="P56" s="27">
        <f>AVERAGE(P53:P55)</f>
        <v>-0.47739714749682644</v>
      </c>
      <c r="Q56" s="19">
        <f>AVERAGE(Q53:Q55)</f>
        <v>-26.52206374982369</v>
      </c>
    </row>
    <row r="57" spans="1:17" x14ac:dyDescent="0.25">
      <c r="A57" s="117">
        <v>50</v>
      </c>
      <c r="B57" s="122">
        <v>73316.480264071201</v>
      </c>
      <c r="C57" s="122">
        <f t="shared" si="20"/>
        <v>50.185721926651681</v>
      </c>
      <c r="D57" s="123">
        <f t="shared" si="17"/>
        <v>100.37144385330336</v>
      </c>
      <c r="M57" s="22" t="s">
        <v>23</v>
      </c>
      <c r="N57" s="14">
        <v>46796.235594579397</v>
      </c>
      <c r="O57" s="14">
        <f>N57-$K$66</f>
        <v>37366.755133028768</v>
      </c>
      <c r="P57" s="29">
        <f>((((O57-5902)/1343.3)*20)/1000)/0.10006</f>
        <v>4.6818860419070187</v>
      </c>
      <c r="Q57" s="15">
        <f>P57/8.3*100</f>
        <v>56.408265565144802</v>
      </c>
    </row>
    <row r="58" spans="1:17" x14ac:dyDescent="0.25">
      <c r="A58" s="119"/>
      <c r="B58" s="119"/>
      <c r="C58" s="119"/>
      <c r="D58" s="119"/>
      <c r="M58" s="22" t="s">
        <v>24</v>
      </c>
      <c r="N58" s="14">
        <v>44966.850842339903</v>
      </c>
      <c r="O58" s="14">
        <f t="shared" ref="O58:O59" si="22">N58-$K$66</f>
        <v>35537.370380789274</v>
      </c>
      <c r="P58" s="29">
        <f t="shared" ref="P58:P59" si="23">((((O58-5902)/1343.3)*20)/1000)/0.10006</f>
        <v>4.409677632829113</v>
      </c>
      <c r="Q58" s="15">
        <f t="shared" ref="Q58:Q59" si="24">P58/8.3*100</f>
        <v>53.128646178664006</v>
      </c>
    </row>
    <row r="59" spans="1:17" x14ac:dyDescent="0.25">
      <c r="A59" s="119"/>
      <c r="B59" s="119"/>
      <c r="C59" s="119"/>
      <c r="D59" s="119"/>
      <c r="M59" s="22" t="s">
        <v>25</v>
      </c>
      <c r="N59" s="14">
        <v>44701.537775239602</v>
      </c>
      <c r="O59" s="14">
        <f t="shared" si="22"/>
        <v>35272.057313688972</v>
      </c>
      <c r="P59" s="29">
        <f t="shared" si="23"/>
        <v>4.3701996346581211</v>
      </c>
      <c r="Q59" s="15">
        <f t="shared" si="24"/>
        <v>52.653007646483388</v>
      </c>
    </row>
    <row r="60" spans="1:17" x14ac:dyDescent="0.25">
      <c r="A60" s="119"/>
      <c r="B60" s="119"/>
      <c r="C60" s="119"/>
      <c r="D60" s="119"/>
      <c r="M60" s="25"/>
      <c r="N60" s="99" t="s">
        <v>13</v>
      </c>
      <c r="O60" s="99"/>
      <c r="P60" s="30">
        <f>AVERAGE(P57:P59)</f>
        <v>4.4872544364647515</v>
      </c>
      <c r="Q60" s="31">
        <f>AVERAGE(Q57:Q59)</f>
        <v>54.063306463430735</v>
      </c>
    </row>
    <row r="61" spans="1:17" x14ac:dyDescent="0.25">
      <c r="A61" s="115"/>
      <c r="B61" s="115"/>
      <c r="C61" s="115"/>
      <c r="D61" s="115"/>
      <c r="M61" s="58"/>
      <c r="N61" s="54"/>
      <c r="O61" s="54"/>
      <c r="P61" s="55"/>
      <c r="Q61" s="54"/>
    </row>
    <row r="62" spans="1:17" x14ac:dyDescent="0.25">
      <c r="A62" s="115"/>
      <c r="B62" s="115"/>
      <c r="C62" s="115"/>
      <c r="D62" s="115"/>
      <c r="K62" s="44" t="s">
        <v>26</v>
      </c>
      <c r="M62" s="58"/>
      <c r="N62" s="59"/>
      <c r="O62" s="59"/>
      <c r="P62" s="55"/>
      <c r="Q62" s="54"/>
    </row>
    <row r="63" spans="1:17" x14ac:dyDescent="0.25">
      <c r="A63" s="115"/>
      <c r="B63" s="115"/>
      <c r="C63" s="115"/>
      <c r="D63" s="115"/>
      <c r="K63" s="51">
        <v>9931.2528299166897</v>
      </c>
      <c r="M63" s="58"/>
      <c r="N63" s="56"/>
      <c r="O63" s="56"/>
      <c r="P63" s="57"/>
      <c r="Q63" s="56"/>
    </row>
    <row r="64" spans="1:17" x14ac:dyDescent="0.25">
      <c r="G64" s="42"/>
      <c r="H64" s="42"/>
      <c r="K64" s="51">
        <v>9488.0955267479203</v>
      </c>
      <c r="M64" s="58"/>
      <c r="N64" s="56"/>
      <c r="O64" s="56"/>
      <c r="P64" s="57"/>
      <c r="Q64" s="56"/>
    </row>
    <row r="65" spans="1:17" x14ac:dyDescent="0.25">
      <c r="G65" s="43"/>
      <c r="H65" s="43"/>
      <c r="K65" s="51">
        <v>8869.0930279872791</v>
      </c>
      <c r="M65" s="58"/>
      <c r="N65" s="56"/>
      <c r="O65" s="56"/>
      <c r="P65" s="57"/>
      <c r="Q65" s="56"/>
    </row>
    <row r="66" spans="1:17" x14ac:dyDescent="0.25">
      <c r="G66" s="43"/>
      <c r="H66" s="43"/>
      <c r="J66" s="52" t="s">
        <v>27</v>
      </c>
      <c r="K66" s="51">
        <f>AVERAGE(K63:K65)</f>
        <v>9429.4804615506291</v>
      </c>
      <c r="M66" s="60"/>
      <c r="N66" s="61"/>
      <c r="O66" s="61"/>
      <c r="P66" s="57"/>
      <c r="Q66" s="56"/>
    </row>
    <row r="67" spans="1:17" x14ac:dyDescent="0.25">
      <c r="G67" s="43"/>
      <c r="H67" s="43"/>
      <c r="M67" s="58"/>
      <c r="N67" s="54"/>
      <c r="O67" s="54"/>
      <c r="P67" s="55"/>
      <c r="Q67" s="54"/>
    </row>
    <row r="68" spans="1:17" x14ac:dyDescent="0.25">
      <c r="A68" s="104" t="s">
        <v>34</v>
      </c>
      <c r="B68" s="105"/>
      <c r="C68" s="105"/>
      <c r="D68" s="106"/>
      <c r="E68" s="62"/>
      <c r="F68" s="62"/>
      <c r="G68" s="62"/>
      <c r="H68" s="62"/>
      <c r="I68" s="62"/>
      <c r="J68" s="62"/>
      <c r="K68" s="62"/>
      <c r="L68" s="62"/>
      <c r="M68" s="18"/>
      <c r="N68" s="20" t="s">
        <v>9</v>
      </c>
      <c r="O68" s="20" t="s">
        <v>10</v>
      </c>
      <c r="P68" s="20" t="s">
        <v>11</v>
      </c>
      <c r="Q68" s="21" t="s">
        <v>12</v>
      </c>
    </row>
    <row r="69" spans="1:17" x14ac:dyDescent="0.25">
      <c r="A69" s="108" t="s">
        <v>0</v>
      </c>
      <c r="B69" s="109" t="s">
        <v>1</v>
      </c>
      <c r="C69" s="109" t="s">
        <v>2</v>
      </c>
      <c r="D69" s="110" t="s">
        <v>3</v>
      </c>
      <c r="E69" s="62"/>
      <c r="F69" s="62"/>
      <c r="G69" s="62"/>
      <c r="H69" s="62"/>
      <c r="I69" s="62"/>
      <c r="J69" s="62"/>
      <c r="K69" s="62"/>
      <c r="L69" s="62"/>
      <c r="M69" s="23"/>
      <c r="N69" s="103" t="s">
        <v>13</v>
      </c>
      <c r="O69" s="103"/>
      <c r="P69" s="27"/>
      <c r="Q69" s="19"/>
    </row>
    <row r="70" spans="1:17" x14ac:dyDescent="0.25">
      <c r="A70" s="124">
        <v>0</v>
      </c>
      <c r="B70" s="86">
        <v>4902.2097230313502</v>
      </c>
      <c r="C70" s="111">
        <v>0</v>
      </c>
      <c r="D70" s="125" t="s">
        <v>4</v>
      </c>
      <c r="E70" s="62"/>
      <c r="F70" s="62"/>
      <c r="G70" s="62"/>
      <c r="H70" s="62"/>
      <c r="I70" s="62"/>
      <c r="J70" s="62"/>
      <c r="K70" s="62"/>
      <c r="L70" s="62"/>
      <c r="M70" s="22" t="s">
        <v>15</v>
      </c>
      <c r="N70" s="13">
        <v>22552.7340056457</v>
      </c>
      <c r="O70" s="13">
        <f>N70-$K$87</f>
        <v>14418.551956336509</v>
      </c>
      <c r="P70" s="26">
        <f>(((((O70-5126.2)/1245.6)*20)/1000)/0.1001)</f>
        <v>1.4905377147477619</v>
      </c>
      <c r="Q70" s="16">
        <f>(P70/2.95)*100</f>
        <v>50.52670219483938</v>
      </c>
    </row>
    <row r="71" spans="1:17" x14ac:dyDescent="0.25">
      <c r="A71" s="124">
        <v>0.1</v>
      </c>
      <c r="B71" s="86">
        <v>5430.3528285899902</v>
      </c>
      <c r="C71" s="87">
        <f>(B71-5126.2)/1245.6</f>
        <v>0.24418178274726265</v>
      </c>
      <c r="D71" s="121">
        <f t="shared" ref="D71:D78" si="25">C71/A71*100</f>
        <v>244.18178274726264</v>
      </c>
      <c r="E71" s="62"/>
      <c r="F71" s="62"/>
      <c r="G71" s="62"/>
      <c r="H71" s="62"/>
      <c r="I71" s="62"/>
      <c r="J71" s="62"/>
      <c r="K71" s="62"/>
      <c r="L71" s="62"/>
      <c r="M71" s="22" t="s">
        <v>16</v>
      </c>
      <c r="N71" s="13">
        <v>21348.920891827602</v>
      </c>
      <c r="O71" s="13">
        <f t="shared" ref="O71:O72" si="26">N71-$K$87</f>
        <v>13214.738842518411</v>
      </c>
      <c r="P71" s="26">
        <f t="shared" ref="P71:P72" si="27">(((((O71-5126.2)/1245.6)*20)/1000)/0.1001)</f>
        <v>1.2974403314281115</v>
      </c>
      <c r="Q71" s="16">
        <f t="shared" ref="Q71:Q72" si="28">(P71/2.95)*100</f>
        <v>43.981028184003776</v>
      </c>
    </row>
    <row r="72" spans="1:17" x14ac:dyDescent="0.25">
      <c r="A72" s="124">
        <v>1</v>
      </c>
      <c r="B72" s="86">
        <v>6043.2555034276402</v>
      </c>
      <c r="C72" s="87">
        <f t="shared" ref="C72:C78" si="29">(B72-5126.2)/1245.6</f>
        <v>0.73623595329772029</v>
      </c>
      <c r="D72" s="121">
        <f t="shared" si="25"/>
        <v>73.62359532977203</v>
      </c>
      <c r="E72" s="62"/>
      <c r="F72" s="62"/>
      <c r="G72" s="62"/>
      <c r="H72" s="62"/>
      <c r="I72" s="62"/>
      <c r="J72" s="62"/>
      <c r="K72" s="62"/>
      <c r="L72" s="62"/>
      <c r="M72" s="22" t="s">
        <v>17</v>
      </c>
      <c r="N72" s="13">
        <v>21369.218911174899</v>
      </c>
      <c r="O72" s="13">
        <f t="shared" si="26"/>
        <v>13235.036861865708</v>
      </c>
      <c r="P72" s="26">
        <f t="shared" si="27"/>
        <v>1.3006962308509906</v>
      </c>
      <c r="Q72" s="16">
        <f t="shared" si="28"/>
        <v>44.091397655965778</v>
      </c>
    </row>
    <row r="73" spans="1:17" x14ac:dyDescent="0.25">
      <c r="A73" s="124">
        <v>2</v>
      </c>
      <c r="B73" s="86">
        <v>7641.4674587981499</v>
      </c>
      <c r="C73" s="87">
        <f t="shared" si="29"/>
        <v>2.0193219804095617</v>
      </c>
      <c r="D73" s="121">
        <f t="shared" si="25"/>
        <v>100.96609902047808</v>
      </c>
      <c r="E73" s="62"/>
      <c r="F73" s="62"/>
      <c r="G73" s="62"/>
      <c r="H73" s="62"/>
      <c r="I73" s="62"/>
      <c r="J73" s="62"/>
      <c r="K73" s="62"/>
      <c r="L73" s="62"/>
      <c r="M73" s="28"/>
      <c r="N73" s="103" t="s">
        <v>13</v>
      </c>
      <c r="O73" s="103"/>
      <c r="P73" s="27">
        <f>AVERAGE(P70:P72)</f>
        <v>1.3628914256756215</v>
      </c>
      <c r="Q73" s="19">
        <f>AVERAGE(Q70:Q72)</f>
        <v>46.199709344936309</v>
      </c>
    </row>
    <row r="74" spans="1:17" x14ac:dyDescent="0.25">
      <c r="A74" s="124">
        <v>5</v>
      </c>
      <c r="B74" s="86">
        <v>11921.9933263487</v>
      </c>
      <c r="C74" s="87">
        <f t="shared" si="29"/>
        <v>5.4558392151161694</v>
      </c>
      <c r="D74" s="121">
        <f t="shared" si="25"/>
        <v>109.1167843023234</v>
      </c>
      <c r="E74" s="62"/>
      <c r="F74" s="62"/>
      <c r="G74" s="62"/>
      <c r="H74" s="62"/>
      <c r="I74" s="62"/>
      <c r="J74" s="62"/>
      <c r="K74" s="62"/>
      <c r="L74" s="62"/>
      <c r="M74" s="22" t="s">
        <v>29</v>
      </c>
      <c r="N74" s="13">
        <v>10688.8013474202</v>
      </c>
      <c r="O74" s="13">
        <f>N74-$K$87</f>
        <v>2554.619298111008</v>
      </c>
      <c r="P74" s="26">
        <f>(((((O74-5126.2)/1245.6)*20)/1000)/0.1)</f>
        <v>-0.41290634262829029</v>
      </c>
      <c r="Q74" s="16">
        <f>(P74/0.38144)*100</f>
        <v>-108.24935576454757</v>
      </c>
    </row>
    <row r="75" spans="1:17" x14ac:dyDescent="0.25">
      <c r="A75" s="120">
        <v>10</v>
      </c>
      <c r="B75" s="87">
        <v>17399.105196780201</v>
      </c>
      <c r="C75" s="87">
        <f t="shared" si="29"/>
        <v>9.8530067411530204</v>
      </c>
      <c r="D75" s="121">
        <f t="shared" si="25"/>
        <v>98.530067411530212</v>
      </c>
      <c r="E75" s="62"/>
      <c r="F75" s="62"/>
      <c r="G75" s="62"/>
      <c r="H75" s="62"/>
      <c r="I75" s="62"/>
      <c r="J75" s="62"/>
      <c r="K75" s="62"/>
      <c r="L75" s="62"/>
      <c r="M75" s="22" t="s">
        <v>30</v>
      </c>
      <c r="N75" s="13">
        <v>10545.243573399101</v>
      </c>
      <c r="O75" s="13">
        <f t="shared" ref="O75:O76" si="30">N75-$K$87</f>
        <v>2411.0615240899087</v>
      </c>
      <c r="P75" s="26">
        <f t="shared" ref="P75:P76" si="31">(((((O75-5126.2)/1245.6)*20)/1000)/0.1)</f>
        <v>-0.43595672381343792</v>
      </c>
      <c r="Q75" s="16">
        <f t="shared" ref="Q75:Q76" si="32">(P75/0.38144)*100</f>
        <v>-114.29234579840551</v>
      </c>
    </row>
    <row r="76" spans="1:17" x14ac:dyDescent="0.25">
      <c r="A76" s="120">
        <v>15</v>
      </c>
      <c r="B76" s="87">
        <v>23789.676667134499</v>
      </c>
      <c r="C76" s="87">
        <f t="shared" si="29"/>
        <v>14.983523335849791</v>
      </c>
      <c r="D76" s="121">
        <f t="shared" si="25"/>
        <v>99.890155572331935</v>
      </c>
      <c r="E76" s="62"/>
      <c r="F76" s="62"/>
      <c r="G76" s="62"/>
      <c r="H76" s="62"/>
      <c r="I76" s="62"/>
      <c r="J76" s="62"/>
      <c r="K76" s="62"/>
      <c r="L76" s="62"/>
      <c r="M76" s="22" t="s">
        <v>31</v>
      </c>
      <c r="N76" s="13">
        <v>10474.558057575299</v>
      </c>
      <c r="O76" s="13">
        <f t="shared" si="30"/>
        <v>2340.3760082661074</v>
      </c>
      <c r="P76" s="26">
        <f t="shared" si="31"/>
        <v>-0.44730635705425381</v>
      </c>
      <c r="Q76" s="16">
        <f t="shared" si="32"/>
        <v>-117.267815922361</v>
      </c>
    </row>
    <row r="77" spans="1:17" x14ac:dyDescent="0.25">
      <c r="A77" s="120">
        <v>30</v>
      </c>
      <c r="B77" s="87">
        <v>42480.699082882798</v>
      </c>
      <c r="C77" s="87">
        <f t="shared" si="29"/>
        <v>29.989161113425499</v>
      </c>
      <c r="D77" s="121">
        <f t="shared" si="25"/>
        <v>99.963870378084991</v>
      </c>
      <c r="E77" s="62"/>
      <c r="F77" s="62"/>
      <c r="G77" s="62"/>
      <c r="H77" s="62"/>
      <c r="I77" s="62"/>
      <c r="J77" s="62"/>
      <c r="K77" s="62"/>
      <c r="L77" s="62"/>
      <c r="M77" s="23"/>
      <c r="N77" s="103" t="s">
        <v>13</v>
      </c>
      <c r="O77" s="103"/>
      <c r="P77" s="27">
        <f>AVERAGE(P74:P76)</f>
        <v>-0.43205647449866075</v>
      </c>
      <c r="Q77" s="19">
        <f>AVERAGE(Q74:Q76)</f>
        <v>-113.26983916177136</v>
      </c>
    </row>
    <row r="78" spans="1:17" x14ac:dyDescent="0.25">
      <c r="A78" s="126">
        <v>50</v>
      </c>
      <c r="B78" s="85">
        <v>68827.976252615001</v>
      </c>
      <c r="C78" s="122">
        <f t="shared" si="29"/>
        <v>51.141438866903506</v>
      </c>
      <c r="D78" s="123">
        <f t="shared" si="25"/>
        <v>102.28287773380703</v>
      </c>
      <c r="E78" s="62"/>
      <c r="F78" s="62"/>
      <c r="G78" s="62"/>
      <c r="H78" s="62"/>
      <c r="I78" s="62"/>
      <c r="J78" s="62"/>
      <c r="K78" s="62"/>
      <c r="L78" s="62"/>
      <c r="M78" s="22" t="s">
        <v>23</v>
      </c>
      <c r="N78" s="14">
        <v>43186.719159051703</v>
      </c>
      <c r="O78" s="14">
        <f>N78-$K$87</f>
        <v>35052.537109742509</v>
      </c>
      <c r="P78" s="29">
        <f>((((O78-5126.2)/1245.6)*20)/1000)/0.1002</f>
        <v>4.7955369142483359</v>
      </c>
      <c r="Q78" s="15">
        <f>P78/8.3*100</f>
        <v>57.777553183714893</v>
      </c>
    </row>
    <row r="79" spans="1:17" x14ac:dyDescent="0.25">
      <c r="A79" s="112"/>
      <c r="B79" s="112"/>
      <c r="C79" s="112"/>
      <c r="D79" s="112"/>
      <c r="E79" s="62"/>
      <c r="F79" s="62"/>
      <c r="G79" s="62"/>
      <c r="H79" s="62"/>
      <c r="I79" s="62"/>
      <c r="J79" s="62"/>
      <c r="K79" s="62"/>
      <c r="L79" s="62"/>
      <c r="M79" s="22" t="s">
        <v>24</v>
      </c>
      <c r="N79" s="14">
        <v>41610.849073992104</v>
      </c>
      <c r="O79" s="14">
        <f t="shared" ref="O79:O80" si="33">N79-$K$87</f>
        <v>33476.667024682909</v>
      </c>
      <c r="P79" s="29">
        <f t="shared" ref="P79:P80" si="34">((((O79-5126.2)/1245.6)*20)/1000)/0.1002</f>
        <v>4.543012085123733</v>
      </c>
      <c r="Q79" s="15">
        <f t="shared" ref="Q79:Q80" si="35">P79/8.3*100</f>
        <v>54.735085362936545</v>
      </c>
    </row>
    <row r="80" spans="1:17" x14ac:dyDescent="0.25">
      <c r="A80" s="112"/>
      <c r="B80" s="112"/>
      <c r="C80" s="112"/>
      <c r="D80" s="112"/>
      <c r="E80" s="62"/>
      <c r="F80" s="62"/>
      <c r="G80" s="62"/>
      <c r="H80" s="62"/>
      <c r="I80" s="62"/>
      <c r="J80" s="62"/>
      <c r="K80" s="62"/>
      <c r="L80" s="62"/>
      <c r="M80" s="22" t="s">
        <v>25</v>
      </c>
      <c r="N80" s="14">
        <v>42142.227733984801</v>
      </c>
      <c r="O80" s="14">
        <f t="shared" si="33"/>
        <v>34008.045684675606</v>
      </c>
      <c r="P80" s="29">
        <f t="shared" si="34"/>
        <v>4.6281626991161557</v>
      </c>
      <c r="Q80" s="15">
        <f t="shared" si="35"/>
        <v>55.760996374893438</v>
      </c>
    </row>
    <row r="81" spans="1:17" x14ac:dyDescent="0.25">
      <c r="A81" s="115"/>
      <c r="B81" s="115"/>
      <c r="C81" s="115"/>
      <c r="D81" s="115"/>
      <c r="E81" s="62"/>
      <c r="F81" s="62"/>
      <c r="G81" s="62"/>
      <c r="H81" s="62"/>
      <c r="I81" s="62"/>
      <c r="J81" s="62"/>
      <c r="K81" s="62"/>
      <c r="L81" s="62"/>
      <c r="M81" s="25"/>
      <c r="N81" s="99" t="s">
        <v>13</v>
      </c>
      <c r="O81" s="99"/>
      <c r="P81" s="30">
        <f>AVERAGE(P78:P80)</f>
        <v>4.6555705661627416</v>
      </c>
      <c r="Q81" s="31">
        <f>AVERAGE(Q78:Q80)</f>
        <v>56.091211640514956</v>
      </c>
    </row>
    <row r="82" spans="1:17" x14ac:dyDescent="0.25">
      <c r="A82" s="115"/>
      <c r="B82" s="115"/>
      <c r="C82" s="115"/>
      <c r="D82" s="115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</row>
    <row r="83" spans="1:17" x14ac:dyDescent="0.25">
      <c r="E83" s="62"/>
      <c r="F83" s="62"/>
      <c r="G83" s="62"/>
      <c r="H83" s="62"/>
      <c r="I83" s="62"/>
      <c r="K83" s="44" t="s">
        <v>26</v>
      </c>
      <c r="L83" s="62"/>
      <c r="M83" s="62"/>
      <c r="N83" s="62"/>
      <c r="O83" s="62"/>
      <c r="P83" s="62"/>
      <c r="Q83" s="62"/>
    </row>
    <row r="84" spans="1:17" x14ac:dyDescent="0.25">
      <c r="E84" s="62"/>
      <c r="F84" s="62"/>
      <c r="G84" s="62"/>
      <c r="H84" s="62"/>
      <c r="I84" s="62"/>
      <c r="K84" s="51">
        <v>8458.9597135156891</v>
      </c>
      <c r="L84" s="62"/>
      <c r="M84" s="62"/>
      <c r="N84" s="62"/>
      <c r="O84" s="62"/>
      <c r="P84" s="62"/>
      <c r="Q84" s="62"/>
    </row>
    <row r="85" spans="1:17" x14ac:dyDescent="0.25">
      <c r="E85" s="62"/>
      <c r="F85" s="62"/>
      <c r="G85" s="62"/>
      <c r="H85" s="62"/>
      <c r="I85" s="62"/>
      <c r="K85" s="51">
        <v>8136.49123872365</v>
      </c>
      <c r="L85" s="62"/>
      <c r="M85" s="62"/>
      <c r="N85" s="62"/>
      <c r="O85" s="62"/>
      <c r="P85" s="62"/>
      <c r="Q85" s="62"/>
    </row>
    <row r="86" spans="1:17" x14ac:dyDescent="0.25">
      <c r="E86" s="62"/>
      <c r="F86" s="62"/>
      <c r="G86" s="62"/>
      <c r="H86" s="62"/>
      <c r="I86" s="62"/>
      <c r="K86" s="51">
        <v>7807.09519568824</v>
      </c>
      <c r="L86" s="62"/>
      <c r="M86" s="62"/>
      <c r="N86" s="62"/>
      <c r="O86" s="62"/>
      <c r="P86" s="62"/>
      <c r="Q86" s="62"/>
    </row>
    <row r="87" spans="1:17" x14ac:dyDescent="0.25">
      <c r="E87" s="62"/>
      <c r="F87" s="62"/>
      <c r="G87" s="62"/>
      <c r="H87" s="62"/>
      <c r="I87" s="62"/>
      <c r="J87" s="52" t="s">
        <v>27</v>
      </c>
      <c r="K87" s="51">
        <f>AVERAGE(K84:K86)</f>
        <v>8134.1820493091918</v>
      </c>
      <c r="L87" s="62"/>
      <c r="M87" s="62"/>
      <c r="N87" s="62"/>
      <c r="O87" s="62"/>
      <c r="P87" s="62"/>
      <c r="Q87" s="62"/>
    </row>
    <row r="88" spans="1:17" x14ac:dyDescent="0.25"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1:17" x14ac:dyDescent="0.25">
      <c r="A89" s="104" t="s">
        <v>35</v>
      </c>
      <c r="B89" s="105"/>
      <c r="C89" s="105"/>
      <c r="D89" s="106"/>
      <c r="E89" s="62"/>
      <c r="F89" s="62"/>
      <c r="G89" s="62"/>
      <c r="H89" s="62"/>
      <c r="I89" s="62"/>
      <c r="J89" s="62"/>
      <c r="K89" s="62"/>
      <c r="L89" s="62"/>
      <c r="M89" s="18"/>
      <c r="N89" s="20" t="s">
        <v>9</v>
      </c>
      <c r="O89" s="20" t="s">
        <v>10</v>
      </c>
      <c r="P89" s="20" t="s">
        <v>11</v>
      </c>
      <c r="Q89" s="21" t="s">
        <v>12</v>
      </c>
    </row>
    <row r="90" spans="1:17" x14ac:dyDescent="0.25">
      <c r="A90" s="108" t="s">
        <v>0</v>
      </c>
      <c r="B90" s="109" t="s">
        <v>1</v>
      </c>
      <c r="C90" s="109" t="s">
        <v>2</v>
      </c>
      <c r="D90" s="110" t="s">
        <v>3</v>
      </c>
      <c r="E90" s="62"/>
      <c r="F90" s="62"/>
      <c r="G90" s="62"/>
      <c r="H90" s="62"/>
      <c r="I90" s="62"/>
      <c r="J90" s="62"/>
      <c r="K90" s="62"/>
      <c r="L90" s="62"/>
      <c r="M90" s="23"/>
      <c r="N90" s="103" t="s">
        <v>13</v>
      </c>
      <c r="O90" s="103"/>
      <c r="P90" s="27"/>
      <c r="Q90" s="19"/>
    </row>
    <row r="91" spans="1:17" x14ac:dyDescent="0.25">
      <c r="A91" s="4">
        <v>0</v>
      </c>
      <c r="B91" s="13">
        <v>4121.0680321539803</v>
      </c>
      <c r="C91" s="6">
        <v>0</v>
      </c>
      <c r="D91" s="5" t="s">
        <v>4</v>
      </c>
      <c r="E91" s="62"/>
      <c r="F91" s="62"/>
      <c r="G91" s="62"/>
      <c r="H91" s="62"/>
      <c r="I91" s="62"/>
      <c r="J91" s="62"/>
      <c r="K91" s="62"/>
      <c r="L91" s="62"/>
      <c r="M91" s="22" t="s">
        <v>15</v>
      </c>
      <c r="N91" s="13">
        <v>19929.304863639201</v>
      </c>
      <c r="O91" s="13">
        <f>N91-$K$109</f>
        <v>12992.430014399219</v>
      </c>
      <c r="P91" s="26">
        <f>(((((O91-4319.3)/1152.3)*20)/1000)/0.1001)</f>
        <v>1.5038558619891296</v>
      </c>
      <c r="Q91" s="16">
        <f>(P91/2.95)*100</f>
        <v>50.97816481319083</v>
      </c>
    </row>
    <row r="92" spans="1:17" x14ac:dyDescent="0.25">
      <c r="A92" s="4">
        <v>0.1</v>
      </c>
      <c r="B92" s="13">
        <v>4566.2620363094802</v>
      </c>
      <c r="C92" s="14">
        <f>(B92-4319.3)/1152.3</f>
        <v>0.21432095488109001</v>
      </c>
      <c r="D92" s="16">
        <f t="shared" ref="D92:D99" si="36">C92/A92*100</f>
        <v>214.32095488108999</v>
      </c>
      <c r="E92" s="62"/>
      <c r="F92" s="62"/>
      <c r="G92" s="62"/>
      <c r="H92" s="62"/>
      <c r="I92" s="62"/>
      <c r="J92" s="62"/>
      <c r="K92" s="62"/>
      <c r="L92" s="62"/>
      <c r="M92" s="22" t="s">
        <v>16</v>
      </c>
      <c r="N92" s="13">
        <v>19461.405737740701</v>
      </c>
      <c r="O92" s="13">
        <f t="shared" ref="O92:O93" si="37">N92-$K$109</f>
        <v>12524.530888500718</v>
      </c>
      <c r="P92" s="26">
        <f t="shared" ref="P92:P93" si="38">(((((O92-4319.3)/1152.3)*20)/1000)/0.10201)</f>
        <v>1.3960870301950696</v>
      </c>
      <c r="Q92" s="16">
        <f t="shared" ref="Q92:Q93" si="39">(P92/2.95)*100</f>
        <v>47.324984074409137</v>
      </c>
    </row>
    <row r="93" spans="1:17" x14ac:dyDescent="0.25">
      <c r="A93" s="4">
        <v>1</v>
      </c>
      <c r="B93" s="13">
        <v>5258.1083902681103</v>
      </c>
      <c r="C93" s="14">
        <f t="shared" ref="C93:C99" si="40">(B93-4319.3)/1152.3</f>
        <v>0.81472567063100765</v>
      </c>
      <c r="D93" s="16">
        <f t="shared" si="36"/>
        <v>81.472567063100769</v>
      </c>
      <c r="E93" s="62"/>
      <c r="F93" s="62"/>
      <c r="G93" s="62"/>
      <c r="H93" s="62"/>
      <c r="I93" s="62"/>
      <c r="J93" s="62"/>
      <c r="K93" s="62"/>
      <c r="L93" s="62"/>
      <c r="M93" s="22" t="s">
        <v>17</v>
      </c>
      <c r="N93" s="13">
        <v>19277.725124339999</v>
      </c>
      <c r="O93" s="13">
        <f t="shared" si="37"/>
        <v>12340.850275100016</v>
      </c>
      <c r="P93" s="26">
        <f t="shared" si="38"/>
        <v>1.3648345126789108</v>
      </c>
      <c r="Q93" s="16">
        <f t="shared" si="39"/>
        <v>46.26557670098002</v>
      </c>
    </row>
    <row r="94" spans="1:17" x14ac:dyDescent="0.25">
      <c r="A94" s="4">
        <v>2</v>
      </c>
      <c r="B94" s="13">
        <v>6615.9181052833601</v>
      </c>
      <c r="C94" s="14">
        <f t="shared" si="40"/>
        <v>1.9930730758338626</v>
      </c>
      <c r="D94" s="16">
        <f t="shared" si="36"/>
        <v>99.653653791693131</v>
      </c>
      <c r="E94" s="62"/>
      <c r="F94" s="62"/>
      <c r="G94" s="62"/>
      <c r="H94" s="62"/>
      <c r="I94" s="62"/>
      <c r="J94" s="62"/>
      <c r="K94" s="62"/>
      <c r="L94" s="62"/>
      <c r="M94" s="28"/>
      <c r="N94" s="103" t="s">
        <v>13</v>
      </c>
      <c r="O94" s="103"/>
      <c r="P94" s="27">
        <f>AVERAGE(P91:P93)</f>
        <v>1.4215924682877032</v>
      </c>
      <c r="Q94" s="19">
        <f>AVERAGE(Q91:Q93)</f>
        <v>48.189575196193324</v>
      </c>
    </row>
    <row r="95" spans="1:17" x14ac:dyDescent="0.25">
      <c r="A95" s="4">
        <v>5</v>
      </c>
      <c r="B95" s="13">
        <v>10696.0300634252</v>
      </c>
      <c r="C95" s="14">
        <f t="shared" si="40"/>
        <v>5.5339148341796403</v>
      </c>
      <c r="D95" s="16">
        <f t="shared" si="36"/>
        <v>110.67829668359282</v>
      </c>
      <c r="E95" s="62"/>
      <c r="F95" s="62"/>
      <c r="G95" s="62"/>
      <c r="H95" s="62"/>
      <c r="I95" s="62"/>
      <c r="J95" s="62"/>
      <c r="K95" s="62"/>
      <c r="L95" s="62"/>
      <c r="M95" s="22" t="s">
        <v>29</v>
      </c>
      <c r="N95" s="13">
        <v>9355.6243156253895</v>
      </c>
      <c r="O95" s="13">
        <f>N95-$K$109</f>
        <v>2418.7494663854068</v>
      </c>
      <c r="P95" s="26">
        <f>(((((O95-4319.3)/1152.3)*20)/1000)/0.1)</f>
        <v>-0.32987078601312042</v>
      </c>
      <c r="Q95" s="16">
        <f>(P95/1.8)*100</f>
        <v>-18.326154778506691</v>
      </c>
    </row>
    <row r="96" spans="1:17" x14ac:dyDescent="0.25">
      <c r="A96" s="34">
        <v>10</v>
      </c>
      <c r="B96" s="14">
        <v>15639.696935301299</v>
      </c>
      <c r="C96" s="14">
        <f t="shared" si="40"/>
        <v>9.8241750718574146</v>
      </c>
      <c r="D96" s="16">
        <f t="shared" si="36"/>
        <v>98.241750718574153</v>
      </c>
      <c r="E96" s="62"/>
      <c r="F96" s="62"/>
      <c r="G96" s="62"/>
      <c r="H96" s="62"/>
      <c r="I96" s="62"/>
      <c r="J96" s="62"/>
      <c r="K96" s="62"/>
      <c r="L96" s="62"/>
      <c r="M96" s="22" t="s">
        <v>30</v>
      </c>
      <c r="N96" s="13">
        <v>9228.1235420965004</v>
      </c>
      <c r="O96" s="13">
        <f t="shared" ref="O96:O97" si="41">N96-$K$109</f>
        <v>2291.2486928565177</v>
      </c>
      <c r="P96" s="26">
        <f t="shared" ref="P96:P97" si="42">(((((O96-4319.3)/1152.3)*20)/1000)/0.1)</f>
        <v>-0.35200057400737356</v>
      </c>
      <c r="Q96" s="16">
        <f>(P96/1.8)*100</f>
        <v>-19.555587444854087</v>
      </c>
    </row>
    <row r="97" spans="1:17" x14ac:dyDescent="0.25">
      <c r="A97" s="34">
        <v>15</v>
      </c>
      <c r="B97" s="14">
        <v>21598.379154206701</v>
      </c>
      <c r="C97" s="14">
        <f t="shared" si="40"/>
        <v>14.995295629789727</v>
      </c>
      <c r="D97" s="16">
        <f t="shared" si="36"/>
        <v>99.96863753193152</v>
      </c>
      <c r="E97" s="62"/>
      <c r="F97" s="62"/>
      <c r="G97" s="62"/>
      <c r="H97" s="62"/>
      <c r="I97" s="62"/>
      <c r="J97" s="62"/>
      <c r="K97" s="62"/>
      <c r="L97" s="62"/>
      <c r="M97" s="22" t="s">
        <v>31</v>
      </c>
      <c r="N97" s="13">
        <v>9055.7063844538607</v>
      </c>
      <c r="O97" s="13">
        <f t="shared" si="41"/>
        <v>2118.8315352138779</v>
      </c>
      <c r="P97" s="26">
        <f t="shared" si="42"/>
        <v>-0.38192631515857361</v>
      </c>
      <c r="Q97" s="16">
        <f>(P97/1.8)*100</f>
        <v>-21.218128619920755</v>
      </c>
    </row>
    <row r="98" spans="1:17" x14ac:dyDescent="0.25">
      <c r="A98" s="34">
        <v>30</v>
      </c>
      <c r="B98" s="14">
        <v>38624.6907502787</v>
      </c>
      <c r="C98" s="14">
        <f t="shared" si="40"/>
        <v>29.771232101257223</v>
      </c>
      <c r="D98" s="16">
        <f t="shared" si="36"/>
        <v>99.237440337524077</v>
      </c>
      <c r="E98" s="62"/>
      <c r="F98" s="62"/>
      <c r="G98" s="62"/>
      <c r="H98" s="62"/>
      <c r="I98" s="62"/>
      <c r="J98" s="62"/>
      <c r="K98" s="62"/>
      <c r="L98" s="62"/>
      <c r="M98" s="23"/>
      <c r="N98" s="103" t="s">
        <v>13</v>
      </c>
      <c r="O98" s="103"/>
      <c r="P98" s="27">
        <f>AVERAGE(P95:P97)</f>
        <v>-0.35459922505968922</v>
      </c>
      <c r="Q98" s="19">
        <f>AVERAGE(Q95:Q97)</f>
        <v>-19.699956947760509</v>
      </c>
    </row>
    <row r="99" spans="1:17" x14ac:dyDescent="0.25">
      <c r="A99" s="126">
        <v>50</v>
      </c>
      <c r="B99" s="85">
        <v>62075.445914308002</v>
      </c>
      <c r="C99" s="36">
        <f t="shared" si="40"/>
        <v>50.1224905964662</v>
      </c>
      <c r="D99" s="17">
        <f t="shared" si="36"/>
        <v>100.24498119293239</v>
      </c>
      <c r="E99" s="62"/>
      <c r="F99" s="62"/>
      <c r="G99" s="62"/>
      <c r="H99" s="62"/>
      <c r="I99" s="62"/>
      <c r="J99" s="62"/>
      <c r="K99" s="62"/>
      <c r="L99" s="62"/>
      <c r="M99" s="22" t="s">
        <v>23</v>
      </c>
      <c r="N99" s="14">
        <v>39470.302647001699</v>
      </c>
      <c r="O99" s="14">
        <f>N99-$K$109</f>
        <v>32533.427797761717</v>
      </c>
      <c r="P99" s="29">
        <f>((((O99-4319.3)/1152.3)*20)/1000)/0.1006</f>
        <v>4.8678039888347975</v>
      </c>
      <c r="Q99" s="15">
        <f>P99/8.3*100</f>
        <v>58.64824082933491</v>
      </c>
    </row>
    <row r="100" spans="1:17" x14ac:dyDescent="0.25">
      <c r="A100" s="112"/>
      <c r="B100" s="112"/>
      <c r="C100" s="112"/>
      <c r="D100" s="112"/>
      <c r="E100" s="62"/>
      <c r="F100" s="62"/>
      <c r="G100" s="62"/>
      <c r="H100" s="62"/>
      <c r="I100" s="62"/>
      <c r="J100" s="62"/>
      <c r="K100" s="62"/>
      <c r="L100" s="62"/>
      <c r="M100" s="22" t="s">
        <v>24</v>
      </c>
      <c r="N100" s="14">
        <v>37514.7995123605</v>
      </c>
      <c r="O100" s="14">
        <f t="shared" ref="O100:O101" si="43">N100-$K$109</f>
        <v>30577.924663120517</v>
      </c>
      <c r="P100" s="29">
        <f>((((O100-4319.3)/1152.3)*20)/1000)/0.1002</f>
        <v>4.5485051182232459</v>
      </c>
      <c r="Q100" s="15">
        <f t="shared" ref="Q100:Q101" si="44">P100/8.3*100</f>
        <v>54.801266484617415</v>
      </c>
    </row>
    <row r="101" spans="1:17" x14ac:dyDescent="0.25">
      <c r="A101" s="112"/>
      <c r="B101" s="112"/>
      <c r="C101" s="112"/>
      <c r="D101" s="112"/>
      <c r="E101" s="62"/>
      <c r="F101" s="62"/>
      <c r="G101" s="62"/>
      <c r="H101" s="62"/>
      <c r="I101" s="62"/>
      <c r="J101" s="62"/>
      <c r="K101" s="62"/>
      <c r="L101" s="62"/>
      <c r="M101" s="22" t="s">
        <v>25</v>
      </c>
      <c r="N101" s="14">
        <v>38517.586666456999</v>
      </c>
      <c r="O101" s="14">
        <f t="shared" si="43"/>
        <v>31580.711817217016</v>
      </c>
      <c r="P101" s="29">
        <f>((((O101-4319.3)/1152.3)*20)/1000)/0.1003</f>
        <v>4.7174992971648306</v>
      </c>
      <c r="Q101" s="15">
        <f t="shared" si="44"/>
        <v>56.837340929696744</v>
      </c>
    </row>
    <row r="102" spans="1:17" x14ac:dyDescent="0.25">
      <c r="A102" s="112"/>
      <c r="B102" s="112"/>
      <c r="C102" s="112"/>
      <c r="D102" s="112"/>
      <c r="E102" s="62"/>
      <c r="F102" s="62"/>
      <c r="G102" s="62"/>
      <c r="H102" s="62"/>
      <c r="I102" s="62"/>
      <c r="J102" s="62"/>
      <c r="K102" s="62"/>
      <c r="L102" s="62"/>
      <c r="M102" s="25"/>
      <c r="N102" s="99" t="s">
        <v>13</v>
      </c>
      <c r="O102" s="99"/>
      <c r="P102" s="30">
        <f>AVERAGE(P99:P101)</f>
        <v>4.7112694680742919</v>
      </c>
      <c r="Q102" s="31">
        <f>AVERAGE(Q99:Q101)</f>
        <v>56.762282747883027</v>
      </c>
    </row>
    <row r="103" spans="1:17" x14ac:dyDescent="0.25">
      <c r="A103" s="112"/>
      <c r="B103" s="112"/>
      <c r="C103" s="112"/>
      <c r="D103" s="11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</row>
    <row r="104" spans="1:17" x14ac:dyDescent="0.25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1:17" x14ac:dyDescent="0.25">
      <c r="A105" s="62"/>
      <c r="B105" s="62"/>
      <c r="C105" s="62"/>
      <c r="D105" s="62"/>
      <c r="E105" s="62"/>
      <c r="F105" s="62"/>
      <c r="G105" s="62"/>
      <c r="H105" s="62"/>
      <c r="I105" s="62"/>
      <c r="K105" s="44" t="s">
        <v>26</v>
      </c>
      <c r="L105" s="62"/>
      <c r="M105" s="62"/>
      <c r="N105" s="62"/>
      <c r="O105" s="62"/>
      <c r="P105" s="62"/>
      <c r="Q105" s="62"/>
    </row>
    <row r="106" spans="1:17" x14ac:dyDescent="0.25">
      <c r="E106" s="62"/>
      <c r="F106" s="62"/>
      <c r="G106" s="62"/>
      <c r="H106" s="62"/>
      <c r="I106" s="62"/>
      <c r="K106" s="51">
        <v>7187.1825411534301</v>
      </c>
      <c r="L106" s="62"/>
      <c r="M106" s="62"/>
      <c r="N106" s="62"/>
      <c r="O106" s="62"/>
      <c r="P106" s="62"/>
      <c r="Q106" s="62"/>
    </row>
    <row r="107" spans="1:17" x14ac:dyDescent="0.25">
      <c r="E107" s="62"/>
      <c r="F107" s="62"/>
      <c r="G107" s="62"/>
      <c r="H107" s="62"/>
      <c r="I107" s="62"/>
      <c r="K107" s="51">
        <v>6903.3789765542897</v>
      </c>
      <c r="L107" s="62"/>
      <c r="M107" s="62"/>
      <c r="N107" s="62"/>
      <c r="O107" s="62"/>
      <c r="P107" s="62"/>
      <c r="Q107" s="62"/>
    </row>
    <row r="108" spans="1:17" x14ac:dyDescent="0.25">
      <c r="E108" s="62"/>
      <c r="F108" s="62"/>
      <c r="G108" s="62"/>
      <c r="H108" s="62"/>
      <c r="I108" s="62"/>
      <c r="K108" s="51">
        <v>6720.0630300122302</v>
      </c>
      <c r="L108" s="62"/>
      <c r="M108" s="62"/>
      <c r="N108" s="62"/>
      <c r="O108" s="62"/>
      <c r="P108" s="62"/>
      <c r="Q108" s="62"/>
    </row>
    <row r="109" spans="1:17" x14ac:dyDescent="0.25">
      <c r="E109" s="62"/>
      <c r="F109" s="62"/>
      <c r="G109" s="62"/>
      <c r="H109" s="62"/>
      <c r="I109" s="62"/>
      <c r="J109" s="52" t="s">
        <v>27</v>
      </c>
      <c r="K109" s="51">
        <f>AVERAGE(K106:K108)</f>
        <v>6936.8748492399827</v>
      </c>
      <c r="L109" s="62"/>
      <c r="M109" s="62"/>
      <c r="N109" s="62"/>
      <c r="O109" s="62"/>
      <c r="P109" s="62"/>
      <c r="Q109" s="62"/>
    </row>
    <row r="110" spans="1:17" x14ac:dyDescent="0.25"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</row>
    <row r="111" spans="1:17" x14ac:dyDescent="0.25">
      <c r="A111" s="104" t="s">
        <v>36</v>
      </c>
      <c r="B111" s="105"/>
      <c r="C111" s="105"/>
      <c r="D111" s="106"/>
      <c r="E111" s="62"/>
      <c r="F111" s="62"/>
      <c r="G111" s="62"/>
      <c r="H111" s="62"/>
      <c r="I111" s="62"/>
      <c r="J111" s="62"/>
      <c r="K111" s="62"/>
      <c r="L111" s="62"/>
      <c r="M111" s="18"/>
      <c r="N111" s="20" t="s">
        <v>9</v>
      </c>
      <c r="O111" s="20" t="s">
        <v>10</v>
      </c>
      <c r="P111" s="20" t="s">
        <v>11</v>
      </c>
      <c r="Q111" s="21" t="s">
        <v>12</v>
      </c>
    </row>
    <row r="112" spans="1:17" x14ac:dyDescent="0.25">
      <c r="A112" s="108" t="s">
        <v>0</v>
      </c>
      <c r="B112" s="109" t="s">
        <v>1</v>
      </c>
      <c r="C112" s="109" t="s">
        <v>2</v>
      </c>
      <c r="D112" s="110" t="s">
        <v>3</v>
      </c>
      <c r="E112" s="62"/>
      <c r="F112" s="62"/>
      <c r="G112" s="62"/>
      <c r="H112" s="62"/>
      <c r="I112" s="62"/>
      <c r="J112" s="62"/>
      <c r="K112" s="62"/>
      <c r="L112" s="62"/>
      <c r="M112" s="23"/>
      <c r="N112" s="103" t="s">
        <v>13</v>
      </c>
      <c r="O112" s="103"/>
      <c r="P112" s="27"/>
      <c r="Q112" s="19"/>
    </row>
    <row r="113" spans="1:17" x14ac:dyDescent="0.25">
      <c r="A113" s="124">
        <v>0</v>
      </c>
      <c r="B113" s="86">
        <v>3495.60207016607</v>
      </c>
      <c r="C113" s="111">
        <v>0</v>
      </c>
      <c r="D113" s="125" t="s">
        <v>4</v>
      </c>
      <c r="E113" s="62"/>
      <c r="F113" s="62"/>
      <c r="G113" s="62"/>
      <c r="H113" s="62"/>
      <c r="I113" s="62"/>
      <c r="J113" s="62"/>
      <c r="K113" s="62"/>
      <c r="L113" s="62"/>
      <c r="M113" s="22" t="s">
        <v>15</v>
      </c>
      <c r="N113" s="13">
        <v>17645.879230770501</v>
      </c>
      <c r="O113" s="13">
        <f>N113-$K$131</f>
        <v>11829.733585721406</v>
      </c>
      <c r="P113" s="26">
        <f>(((((O113-3583.6)/1077.1)*20)/1000)/0.1001)</f>
        <v>1.5296436152690327</v>
      </c>
      <c r="Q113" s="16">
        <f>(P113/2.95)*100</f>
        <v>51.852325941323144</v>
      </c>
    </row>
    <row r="114" spans="1:17" x14ac:dyDescent="0.25">
      <c r="A114" s="124">
        <v>0.1</v>
      </c>
      <c r="B114" s="86">
        <v>3864.1000477575099</v>
      </c>
      <c r="C114" s="87">
        <f>(B114-3558.6)/1077.1</f>
        <v>0.28363201908598085</v>
      </c>
      <c r="D114" s="121">
        <f t="shared" ref="D114:D121" si="45">C114/A114*100</f>
        <v>283.6320190859808</v>
      </c>
      <c r="E114" s="62"/>
      <c r="F114" s="62"/>
      <c r="G114" s="62"/>
      <c r="H114" s="62"/>
      <c r="I114" s="62"/>
      <c r="J114" s="62"/>
      <c r="K114" s="62"/>
      <c r="L114" s="62"/>
      <c r="M114" s="22" t="s">
        <v>16</v>
      </c>
      <c r="N114" s="13">
        <v>17564.850270548701</v>
      </c>
      <c r="O114" s="13">
        <f t="shared" ref="O114:O115" si="46">N114-$K$131</f>
        <v>11748.704625499606</v>
      </c>
      <c r="P114" s="26">
        <f t="shared" ref="P114:P115" si="47">(((((O114-3583.6)/1077.1)*20)/1000)/0.1001)</f>
        <v>1.5146128823362335</v>
      </c>
      <c r="Q114" s="16">
        <f t="shared" ref="Q114:Q115" si="48">(P114/2.95)*100</f>
        <v>51.342809570719773</v>
      </c>
    </row>
    <row r="115" spans="1:17" x14ac:dyDescent="0.25">
      <c r="A115" s="124">
        <v>1</v>
      </c>
      <c r="B115" s="86">
        <v>4456.9557783213004</v>
      </c>
      <c r="C115" s="87">
        <f t="shared" ref="C115:C121" si="49">(B115-3558.6)/1077.1</f>
        <v>0.83405048586138752</v>
      </c>
      <c r="D115" s="121">
        <f t="shared" si="45"/>
        <v>83.405048586138747</v>
      </c>
      <c r="E115" s="62"/>
      <c r="F115" s="62"/>
      <c r="G115" s="62"/>
      <c r="H115" s="62"/>
      <c r="I115" s="62"/>
      <c r="J115" s="62"/>
      <c r="K115" s="62"/>
      <c r="L115" s="62"/>
      <c r="M115" s="22" t="s">
        <v>17</v>
      </c>
      <c r="N115" s="13">
        <v>17124.352101905399</v>
      </c>
      <c r="O115" s="13">
        <f t="shared" si="46"/>
        <v>11308.206456856304</v>
      </c>
      <c r="P115" s="26">
        <f t="shared" si="47"/>
        <v>1.432901228723241</v>
      </c>
      <c r="Q115" s="16">
        <f t="shared" si="48"/>
        <v>48.572923007567489</v>
      </c>
    </row>
    <row r="116" spans="1:17" x14ac:dyDescent="0.25">
      <c r="A116" s="124">
        <v>2</v>
      </c>
      <c r="B116" s="86">
        <v>5754.7225247153501</v>
      </c>
      <c r="C116" s="87">
        <f t="shared" si="49"/>
        <v>2.0389216643908181</v>
      </c>
      <c r="D116" s="121">
        <f t="shared" si="45"/>
        <v>101.94608321954091</v>
      </c>
      <c r="E116" s="62"/>
      <c r="F116" s="62"/>
      <c r="G116" s="62"/>
      <c r="H116" s="62"/>
      <c r="I116" s="62"/>
      <c r="J116" s="62"/>
      <c r="K116" s="62"/>
      <c r="L116" s="62"/>
      <c r="M116" s="28"/>
      <c r="N116" s="103" t="s">
        <v>13</v>
      </c>
      <c r="O116" s="103"/>
      <c r="P116" s="27">
        <f>AVERAGE(P113:P115)</f>
        <v>1.4923859087761688</v>
      </c>
      <c r="Q116" s="19">
        <f>AVERAGE(Q113:Q115)</f>
        <v>50.589352839870138</v>
      </c>
    </row>
    <row r="117" spans="1:17" x14ac:dyDescent="0.25">
      <c r="A117" s="124">
        <v>5</v>
      </c>
      <c r="B117" s="87">
        <v>9515.5367818655504</v>
      </c>
      <c r="C117" s="87">
        <f t="shared" si="49"/>
        <v>5.5305327099299513</v>
      </c>
      <c r="D117" s="121">
        <f t="shared" si="45"/>
        <v>110.61065419859904</v>
      </c>
      <c r="E117" s="62"/>
      <c r="F117" s="62"/>
      <c r="G117" s="62"/>
      <c r="H117" s="62"/>
      <c r="I117" s="62"/>
      <c r="J117" s="62"/>
      <c r="K117" s="62"/>
      <c r="L117" s="62"/>
      <c r="M117" s="22" t="s">
        <v>29</v>
      </c>
      <c r="N117" s="13">
        <v>8057.2203076310898</v>
      </c>
      <c r="O117" s="13">
        <f>N117-$K$131</f>
        <v>2241.0746625819957</v>
      </c>
      <c r="P117" s="26">
        <f>(((((O117-3583.6)/1077.1)*20)/1000)/0.1)</f>
        <v>-0.24928518009804182</v>
      </c>
      <c r="Q117" s="16">
        <f>(P117/0.38144)*100</f>
        <v>-65.353707030736629</v>
      </c>
    </row>
    <row r="118" spans="1:17" x14ac:dyDescent="0.25">
      <c r="A118" s="120">
        <v>10</v>
      </c>
      <c r="B118" s="87">
        <v>14017.714939371401</v>
      </c>
      <c r="C118" s="87">
        <f t="shared" si="49"/>
        <v>9.7104400142711</v>
      </c>
      <c r="D118" s="121">
        <f t="shared" si="45"/>
        <v>97.104400142711</v>
      </c>
      <c r="E118" s="62"/>
      <c r="F118" s="62"/>
      <c r="G118" s="62"/>
      <c r="H118" s="62"/>
      <c r="I118" s="62"/>
      <c r="J118" s="62"/>
      <c r="K118" s="62"/>
      <c r="L118" s="62"/>
      <c r="M118" s="22" t="s">
        <v>30</v>
      </c>
      <c r="N118" s="13">
        <v>7917.9847876880203</v>
      </c>
      <c r="O118" s="13">
        <f t="shared" ref="O118:O119" si="50">N118-$K$131</f>
        <v>2101.8391426389262</v>
      </c>
      <c r="P118" s="26">
        <f t="shared" ref="P118:P119" si="51">(((((O118-3583.6)/1077.1)*20)/1000)/0.1)</f>
        <v>-0.27513895782398545</v>
      </c>
      <c r="Q118" s="16">
        <f t="shared" ref="Q118:Q119" si="52">(P118/0.38144)*100</f>
        <v>-72.131647919459269</v>
      </c>
    </row>
    <row r="119" spans="1:17" x14ac:dyDescent="0.25">
      <c r="A119" s="120">
        <v>15</v>
      </c>
      <c r="B119" s="87">
        <v>19475.010021295198</v>
      </c>
      <c r="C119" s="87">
        <f t="shared" si="49"/>
        <v>14.777095925443506</v>
      </c>
      <c r="D119" s="121">
        <f t="shared" si="45"/>
        <v>98.513972836290037</v>
      </c>
      <c r="E119" s="62"/>
      <c r="F119" s="62"/>
      <c r="G119" s="62"/>
      <c r="H119" s="62"/>
      <c r="I119" s="62"/>
      <c r="J119" s="62"/>
      <c r="K119" s="62"/>
      <c r="L119" s="62"/>
      <c r="M119" s="22" t="s">
        <v>31</v>
      </c>
      <c r="N119" s="13">
        <v>7780.3746340260896</v>
      </c>
      <c r="O119" s="13">
        <f t="shared" si="50"/>
        <v>1964.2289889769954</v>
      </c>
      <c r="P119" s="26">
        <f t="shared" si="51"/>
        <v>-0.30069093139411462</v>
      </c>
      <c r="Q119" s="16">
        <f t="shared" si="52"/>
        <v>-78.830466493842962</v>
      </c>
    </row>
    <row r="120" spans="1:17" x14ac:dyDescent="0.25">
      <c r="A120" s="120">
        <v>30</v>
      </c>
      <c r="B120" s="87">
        <v>36057.569763126899</v>
      </c>
      <c r="C120" s="87">
        <f t="shared" si="49"/>
        <v>30.17265784340071</v>
      </c>
      <c r="D120" s="121">
        <f t="shared" si="45"/>
        <v>100.57552614466903</v>
      </c>
      <c r="E120" s="62"/>
      <c r="F120" s="62"/>
      <c r="G120" s="62"/>
      <c r="H120" s="62"/>
      <c r="I120" s="62"/>
      <c r="J120" s="62"/>
      <c r="K120" s="62"/>
      <c r="L120" s="62"/>
      <c r="M120" s="23"/>
      <c r="N120" s="103" t="s">
        <v>13</v>
      </c>
      <c r="O120" s="103"/>
      <c r="P120" s="27">
        <f>AVERAGE(P117:P119)</f>
        <v>-0.27503835643871394</v>
      </c>
      <c r="Q120" s="19">
        <f>AVERAGE(Q117:Q119)</f>
        <v>-72.10527381467962</v>
      </c>
    </row>
    <row r="121" spans="1:17" x14ac:dyDescent="0.25">
      <c r="A121" s="126">
        <v>50</v>
      </c>
      <c r="B121" s="127">
        <v>58199.668300637</v>
      </c>
      <c r="C121" s="122">
        <f t="shared" si="49"/>
        <v>50.72980066905302</v>
      </c>
      <c r="D121" s="123">
        <f t="shared" si="45"/>
        <v>101.45960133810603</v>
      </c>
      <c r="E121" s="62"/>
      <c r="F121" s="62"/>
      <c r="G121" s="62"/>
      <c r="H121" s="62"/>
      <c r="I121" s="62"/>
      <c r="J121" s="62"/>
      <c r="K121" s="62"/>
      <c r="L121" s="62"/>
      <c r="M121" s="22" t="s">
        <v>23</v>
      </c>
      <c r="N121" s="14">
        <v>35390.992293654999</v>
      </c>
      <c r="O121" s="14">
        <f>N121-$K$131</f>
        <v>29574.846648605904</v>
      </c>
      <c r="P121" s="29">
        <f>((((O121-3583.6)/1077.1)*20)/1000)/0.1006</f>
        <v>4.7973687258319746</v>
      </c>
      <c r="Q121" s="15">
        <f>P121/8.3*100</f>
        <v>57.799623202794869</v>
      </c>
    </row>
    <row r="122" spans="1:17" x14ac:dyDescent="0.25">
      <c r="A122" s="128"/>
      <c r="B122" s="128"/>
      <c r="C122" s="128"/>
      <c r="D122" s="128"/>
      <c r="E122" s="62"/>
      <c r="F122" s="62"/>
      <c r="G122" s="62"/>
      <c r="H122" s="62"/>
      <c r="I122" s="62"/>
      <c r="J122" s="62"/>
      <c r="K122" s="62"/>
      <c r="L122" s="62"/>
      <c r="M122" s="22" t="s">
        <v>24</v>
      </c>
      <c r="N122" s="14">
        <v>33714.162258885102</v>
      </c>
      <c r="O122" s="14">
        <f t="shared" ref="O122:O123" si="53">N122-$K$131</f>
        <v>27898.016613836007</v>
      </c>
      <c r="P122" s="29">
        <f t="shared" ref="P122:P123" si="54">((((O122-3583.6)/1077.1)*20)/1000)/0.1006</f>
        <v>4.4878656044119669</v>
      </c>
      <c r="Q122" s="15">
        <f t="shared" ref="Q122:Q123" si="55">P122/8.3*100</f>
        <v>54.070669932674299</v>
      </c>
    </row>
    <row r="123" spans="1:17" x14ac:dyDescent="0.25">
      <c r="A123" s="128"/>
      <c r="B123" s="128"/>
      <c r="C123" s="128"/>
      <c r="D123" s="128"/>
      <c r="E123" s="62"/>
      <c r="F123" s="62"/>
      <c r="G123" s="62"/>
      <c r="H123" s="62"/>
      <c r="I123" s="62"/>
      <c r="J123" s="62"/>
      <c r="K123" s="62"/>
      <c r="L123" s="62"/>
      <c r="M123" s="22" t="s">
        <v>25</v>
      </c>
      <c r="N123" s="14">
        <v>34877.618731142102</v>
      </c>
      <c r="O123" s="14">
        <f t="shared" si="53"/>
        <v>29061.473086093007</v>
      </c>
      <c r="P123" s="29">
        <f t="shared" si="54"/>
        <v>4.7026121215503398</v>
      </c>
      <c r="Q123" s="15">
        <f t="shared" si="55"/>
        <v>56.657977368076374</v>
      </c>
    </row>
    <row r="124" spans="1:17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25"/>
      <c r="N124" s="99" t="s">
        <v>13</v>
      </c>
      <c r="O124" s="99"/>
      <c r="P124" s="30">
        <f>AVERAGE(P121:P123)</f>
        <v>4.6626154839314271</v>
      </c>
      <c r="Q124" s="31">
        <f>AVERAGE(Q121:Q123)</f>
        <v>56.176090167848514</v>
      </c>
    </row>
    <row r="125" spans="1:17" x14ac:dyDescent="0.25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1:17" x14ac:dyDescent="0.25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</row>
    <row r="127" spans="1:17" x14ac:dyDescent="0.25">
      <c r="E127" s="62"/>
      <c r="F127" s="62"/>
      <c r="G127" s="62"/>
      <c r="H127" s="62"/>
      <c r="I127" s="62"/>
      <c r="K127" s="44" t="s">
        <v>26</v>
      </c>
      <c r="L127" s="62"/>
      <c r="M127" s="62"/>
      <c r="N127" s="62"/>
      <c r="O127" s="62"/>
      <c r="P127" s="62"/>
      <c r="Q127" s="62"/>
    </row>
    <row r="128" spans="1:17" x14ac:dyDescent="0.25">
      <c r="E128" s="62"/>
      <c r="F128" s="62"/>
      <c r="G128" s="62"/>
      <c r="H128" s="62"/>
      <c r="I128" s="62"/>
      <c r="K128" s="51">
        <v>5959.5324024499596</v>
      </c>
      <c r="L128" s="62"/>
      <c r="M128" s="62"/>
      <c r="N128" s="62"/>
      <c r="O128" s="62"/>
      <c r="P128" s="62"/>
      <c r="Q128" s="62"/>
    </row>
    <row r="129" spans="1:17" x14ac:dyDescent="0.25">
      <c r="E129" s="62"/>
      <c r="F129" s="62"/>
      <c r="G129" s="62"/>
      <c r="H129" s="62"/>
      <c r="I129" s="62"/>
      <c r="K129" s="51">
        <v>5824.6821916158697</v>
      </c>
      <c r="L129" s="62"/>
      <c r="M129" s="62"/>
      <c r="N129" s="62"/>
      <c r="O129" s="62"/>
      <c r="P129" s="62"/>
      <c r="Q129" s="62"/>
    </row>
    <row r="130" spans="1:17" x14ac:dyDescent="0.25">
      <c r="E130" s="62"/>
      <c r="F130" s="62"/>
      <c r="G130" s="62"/>
      <c r="H130" s="62"/>
      <c r="I130" s="62"/>
      <c r="K130" s="51">
        <v>5664.2223410814504</v>
      </c>
      <c r="L130" s="62"/>
      <c r="M130" s="62"/>
      <c r="N130" s="62"/>
      <c r="O130" s="62"/>
      <c r="P130" s="62"/>
      <c r="Q130" s="62"/>
    </row>
    <row r="131" spans="1:17" x14ac:dyDescent="0.25">
      <c r="E131" s="62"/>
      <c r="F131" s="62"/>
      <c r="G131" s="62"/>
      <c r="H131" s="62"/>
      <c r="I131" s="62"/>
      <c r="J131" s="52" t="s">
        <v>27</v>
      </c>
      <c r="K131" s="51">
        <f>AVERAGE(K128:K130)</f>
        <v>5816.1456450490941</v>
      </c>
      <c r="L131" s="62"/>
      <c r="M131" s="62"/>
      <c r="N131" s="62"/>
      <c r="O131" s="62"/>
      <c r="P131" s="62"/>
      <c r="Q131" s="62"/>
    </row>
    <row r="132" spans="1:17" x14ac:dyDescent="0.25"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</row>
    <row r="133" spans="1:17" x14ac:dyDescent="0.25">
      <c r="A133" s="104" t="s">
        <v>37</v>
      </c>
      <c r="B133" s="105"/>
      <c r="C133" s="105"/>
      <c r="D133" s="106"/>
      <c r="E133" s="62"/>
      <c r="F133" s="62"/>
      <c r="G133" s="62"/>
      <c r="H133" s="62"/>
      <c r="I133" s="62"/>
      <c r="J133" s="62"/>
      <c r="K133" s="62"/>
      <c r="L133" s="62"/>
      <c r="M133" s="18"/>
      <c r="N133" s="20" t="s">
        <v>9</v>
      </c>
      <c r="O133" s="20" t="s">
        <v>10</v>
      </c>
      <c r="P133" s="20" t="s">
        <v>11</v>
      </c>
      <c r="Q133" s="21" t="s">
        <v>12</v>
      </c>
    </row>
    <row r="134" spans="1:17" x14ac:dyDescent="0.25">
      <c r="A134" s="108" t="s">
        <v>0</v>
      </c>
      <c r="B134" s="109" t="s">
        <v>1</v>
      </c>
      <c r="C134" s="109" t="s">
        <v>2</v>
      </c>
      <c r="D134" s="110" t="s">
        <v>3</v>
      </c>
      <c r="E134" s="62"/>
      <c r="F134" s="62"/>
      <c r="G134" s="62"/>
      <c r="H134" s="62"/>
      <c r="I134" s="62"/>
      <c r="J134" s="62"/>
      <c r="K134" s="62"/>
      <c r="L134" s="62"/>
      <c r="M134" s="23"/>
      <c r="N134" s="103" t="s">
        <v>13</v>
      </c>
      <c r="O134" s="103"/>
      <c r="P134" s="27"/>
      <c r="Q134" s="19"/>
    </row>
    <row r="135" spans="1:17" x14ac:dyDescent="0.25">
      <c r="A135" s="4">
        <v>0</v>
      </c>
      <c r="B135" s="86">
        <v>2817.4435152523502</v>
      </c>
      <c r="C135" s="6">
        <v>0</v>
      </c>
      <c r="D135" s="5" t="s">
        <v>4</v>
      </c>
      <c r="E135" s="62"/>
      <c r="F135" s="62"/>
      <c r="G135" s="62"/>
      <c r="H135" s="62"/>
      <c r="I135" s="62"/>
      <c r="J135" s="62"/>
      <c r="K135" s="62"/>
      <c r="L135" s="62"/>
      <c r="M135" s="22" t="s">
        <v>15</v>
      </c>
      <c r="N135" s="13">
        <v>15504.6065007621</v>
      </c>
      <c r="O135" s="13">
        <f>N135-$K$152</f>
        <v>10691.298228520043</v>
      </c>
      <c r="P135" s="26">
        <f>(((((O135-3008.1)/989.55)*20)/1000)/0.1001)</f>
        <v>1.5513157911806841</v>
      </c>
      <c r="Q135" s="16">
        <f>(P135/2.95)*100</f>
        <v>52.586975972226583</v>
      </c>
    </row>
    <row r="136" spans="1:17" x14ac:dyDescent="0.25">
      <c r="A136" s="4">
        <v>0.1</v>
      </c>
      <c r="B136" s="86">
        <v>3249.8955165335901</v>
      </c>
      <c r="C136" s="14">
        <f>(B136-3008.1)/989.55</f>
        <v>0.24434896319902</v>
      </c>
      <c r="D136" s="16">
        <f t="shared" ref="D136:D143" si="56">C136/A136*100</f>
        <v>244.34896319901998</v>
      </c>
      <c r="E136" s="62"/>
      <c r="F136" s="62"/>
      <c r="G136" s="62"/>
      <c r="H136" s="62"/>
      <c r="I136" s="62"/>
      <c r="J136" s="62"/>
      <c r="K136" s="62"/>
      <c r="L136" s="62"/>
      <c r="M136" s="22" t="s">
        <v>16</v>
      </c>
      <c r="N136" s="13">
        <v>15677.2135009456</v>
      </c>
      <c r="O136" s="13">
        <f t="shared" ref="O136:O137" si="57">N136-$K$152</f>
        <v>10863.905228703543</v>
      </c>
      <c r="P136" s="26">
        <f t="shared" ref="P136:P137" si="58">(((((O136-3008.1)/989.55)*20)/1000)/0.1001)</f>
        <v>1.586166898374435</v>
      </c>
      <c r="Q136" s="16">
        <f t="shared" ref="Q136:Q137" si="59">(P136/2.95)*100</f>
        <v>53.768369436421523</v>
      </c>
    </row>
    <row r="137" spans="1:17" x14ac:dyDescent="0.25">
      <c r="A137" s="4">
        <v>1</v>
      </c>
      <c r="B137" s="86">
        <v>3808.7829535953201</v>
      </c>
      <c r="C137" s="14">
        <f t="shared" ref="C137:C143" si="60">(B137-3008.1)/989.55</f>
        <v>0.80913845040202137</v>
      </c>
      <c r="D137" s="16">
        <f t="shared" si="56"/>
        <v>80.913845040202133</v>
      </c>
      <c r="E137" s="62"/>
      <c r="F137" s="62"/>
      <c r="G137" s="62"/>
      <c r="H137" s="62"/>
      <c r="I137" s="62"/>
      <c r="J137" s="62"/>
      <c r="K137" s="62"/>
      <c r="L137" s="62"/>
      <c r="M137" s="22" t="s">
        <v>17</v>
      </c>
      <c r="N137" s="13">
        <v>15484.295994570601</v>
      </c>
      <c r="O137" s="13">
        <f t="shared" si="57"/>
        <v>10670.987722328544</v>
      </c>
      <c r="P137" s="26">
        <f t="shared" si="58"/>
        <v>1.5472148936059229</v>
      </c>
      <c r="Q137" s="16">
        <f t="shared" si="59"/>
        <v>52.44796249511603</v>
      </c>
    </row>
    <row r="138" spans="1:17" x14ac:dyDescent="0.25">
      <c r="A138" s="4">
        <v>2</v>
      </c>
      <c r="B138" s="87">
        <v>4978.92040846484</v>
      </c>
      <c r="C138" s="14">
        <f t="shared" si="60"/>
        <v>1.9916329730330353</v>
      </c>
      <c r="D138" s="16">
        <f t="shared" si="56"/>
        <v>99.581648651651761</v>
      </c>
      <c r="E138" s="62"/>
      <c r="F138" s="62"/>
      <c r="G138" s="62"/>
      <c r="H138" s="62"/>
      <c r="I138" s="62"/>
      <c r="J138" s="62"/>
      <c r="K138" s="62"/>
      <c r="L138" s="62"/>
      <c r="M138" s="28"/>
      <c r="N138" s="103" t="s">
        <v>13</v>
      </c>
      <c r="O138" s="103"/>
      <c r="P138" s="27">
        <f>AVERAGE(P135:P137)</f>
        <v>1.5615658610536807</v>
      </c>
      <c r="Q138" s="19">
        <f>AVERAGE(Q135:Q137)</f>
        <v>52.934435967921381</v>
      </c>
    </row>
    <row r="139" spans="1:17" x14ac:dyDescent="0.25">
      <c r="A139" s="4">
        <v>5</v>
      </c>
      <c r="B139" s="87">
        <v>8353.1448781605595</v>
      </c>
      <c r="C139" s="14">
        <f t="shared" si="60"/>
        <v>5.4014904533985746</v>
      </c>
      <c r="D139" s="16">
        <f t="shared" si="56"/>
        <v>108.02980906797148</v>
      </c>
      <c r="E139" s="62"/>
      <c r="F139" s="62"/>
      <c r="G139" s="62"/>
      <c r="H139" s="62"/>
      <c r="I139" s="62"/>
      <c r="J139" s="62"/>
      <c r="K139" s="62"/>
      <c r="L139" s="62"/>
      <c r="M139" s="22" t="s">
        <v>29</v>
      </c>
      <c r="N139" s="13">
        <v>6818.82244737783</v>
      </c>
      <c r="O139" s="13">
        <f>N139-$K$152</f>
        <v>2005.5141751357733</v>
      </c>
      <c r="P139" s="26">
        <f>(((((O139-3008.1)/989.55)*20)/1000)/0.1)</f>
        <v>-0.2026346975623721</v>
      </c>
      <c r="Q139" s="16">
        <f>(P139/0.38144)*100</f>
        <v>-53.123609889464163</v>
      </c>
    </row>
    <row r="140" spans="1:17" x14ac:dyDescent="0.25">
      <c r="A140" s="34">
        <v>10</v>
      </c>
      <c r="B140" s="87">
        <v>12606.168719544499</v>
      </c>
      <c r="C140" s="14">
        <f t="shared" si="60"/>
        <v>9.6994277394214539</v>
      </c>
      <c r="D140" s="16">
        <f t="shared" si="56"/>
        <v>96.994277394214535</v>
      </c>
      <c r="E140" s="62"/>
      <c r="F140" s="62"/>
      <c r="G140" s="62"/>
      <c r="H140" s="62"/>
      <c r="I140" s="62"/>
      <c r="J140" s="62"/>
      <c r="K140" s="62"/>
      <c r="L140" s="62"/>
      <c r="M140" s="22" t="s">
        <v>30</v>
      </c>
      <c r="N140" s="13">
        <v>6599.2200802795796</v>
      </c>
      <c r="O140" s="13">
        <f t="shared" ref="O140:O141" si="61">N140-$K$152</f>
        <v>1785.9118080375229</v>
      </c>
      <c r="P140" s="26">
        <f t="shared" ref="P140:P141" si="62">(((((O140-3008.1)/989.55)*20)/1000)/0.1)</f>
        <v>-0.24701898680460349</v>
      </c>
      <c r="Q140" s="16">
        <f t="shared" ref="Q140:Q141" si="63">(P140/0.38144)*100</f>
        <v>-64.75959175875721</v>
      </c>
    </row>
    <row r="141" spans="1:17" x14ac:dyDescent="0.25">
      <c r="A141" s="34">
        <v>15</v>
      </c>
      <c r="B141" s="87">
        <v>17972.1226153483</v>
      </c>
      <c r="C141" s="14">
        <f t="shared" si="60"/>
        <v>15.12204801712728</v>
      </c>
      <c r="D141" s="16">
        <f t="shared" si="56"/>
        <v>100.81365344751521</v>
      </c>
      <c r="E141" s="62"/>
      <c r="F141" s="62"/>
      <c r="G141" s="62"/>
      <c r="H141" s="62"/>
      <c r="I141" s="62"/>
      <c r="J141" s="62"/>
      <c r="K141" s="62"/>
      <c r="L141" s="62"/>
      <c r="M141" s="22" t="s">
        <v>31</v>
      </c>
      <c r="N141" s="13">
        <v>6622.7626119776296</v>
      </c>
      <c r="O141" s="13">
        <f t="shared" si="61"/>
        <v>1809.4543397355728</v>
      </c>
      <c r="P141" s="26">
        <f t="shared" si="62"/>
        <v>-0.24226075696315036</v>
      </c>
      <c r="Q141" s="16">
        <f t="shared" si="63"/>
        <v>-63.512153146799065</v>
      </c>
    </row>
    <row r="142" spans="1:17" x14ac:dyDescent="0.25">
      <c r="A142" s="34">
        <v>30</v>
      </c>
      <c r="B142" s="84">
        <v>32787.864105717403</v>
      </c>
      <c r="C142" s="14">
        <f t="shared" si="60"/>
        <v>30.094249007849431</v>
      </c>
      <c r="D142" s="16">
        <f t="shared" si="56"/>
        <v>100.3141633594981</v>
      </c>
      <c r="E142" s="62"/>
      <c r="F142" s="62"/>
      <c r="G142" s="62"/>
      <c r="H142" s="62"/>
      <c r="I142" s="62"/>
      <c r="J142" s="62"/>
      <c r="K142" s="62"/>
      <c r="L142" s="62"/>
      <c r="M142" s="23"/>
      <c r="N142" s="103" t="s">
        <v>13</v>
      </c>
      <c r="O142" s="103"/>
      <c r="P142" s="27">
        <f>AVERAGE(P139:P141)</f>
        <v>-0.23063814711004196</v>
      </c>
      <c r="Q142" s="19">
        <f>AVERAGE(Q139:Q141)</f>
        <v>-60.465118265006815</v>
      </c>
    </row>
    <row r="143" spans="1:17" x14ac:dyDescent="0.25">
      <c r="A143" s="126">
        <v>50</v>
      </c>
      <c r="B143" s="85">
        <v>52417.345508558297</v>
      </c>
      <c r="C143" s="36">
        <f t="shared" si="60"/>
        <v>49.931024716849379</v>
      </c>
      <c r="D143" s="17">
        <f t="shared" si="56"/>
        <v>99.862049433698758</v>
      </c>
      <c r="E143" s="62"/>
      <c r="F143" s="62"/>
      <c r="G143" s="62"/>
      <c r="H143" s="62"/>
      <c r="I143" s="62"/>
      <c r="J143" s="62"/>
      <c r="K143" s="62"/>
      <c r="L143" s="62"/>
      <c r="M143" s="22" t="s">
        <v>23</v>
      </c>
      <c r="N143" s="14">
        <v>32143.000994601101</v>
      </c>
      <c r="O143" s="14">
        <f>N143-$K$152</f>
        <v>27329.692722359046</v>
      </c>
      <c r="P143" s="29">
        <f>((((O143-3008.1)/989.55)*20)/1000)/0.1006</f>
        <v>4.8863692630451547</v>
      </c>
      <c r="Q143" s="15">
        <f>P143/8.3*100</f>
        <v>58.87191883186933</v>
      </c>
    </row>
    <row r="144" spans="1:17" x14ac:dyDescent="0.25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22" t="s">
        <v>24</v>
      </c>
      <c r="N144" s="14">
        <v>30314.351857279398</v>
      </c>
      <c r="O144" s="14">
        <f>N144-$K$152</f>
        <v>25501.04358503734</v>
      </c>
      <c r="P144" s="29">
        <f t="shared" ref="P144:P145" si="64">((((O144-3008.1)/989.55)*20)/1000)/0.1006</f>
        <v>4.5189815249350431</v>
      </c>
      <c r="Q144" s="15">
        <f t="shared" ref="Q144:Q145" si="65">P144/8.3*100</f>
        <v>54.445560541386065</v>
      </c>
    </row>
    <row r="145" spans="1:17" x14ac:dyDescent="0.25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22" t="s">
        <v>25</v>
      </c>
      <c r="N145" s="14">
        <v>31740.225427075002</v>
      </c>
      <c r="O145" s="14">
        <f>N145-$K$152</f>
        <v>26926.917154832947</v>
      </c>
      <c r="P145" s="29">
        <f t="shared" si="64"/>
        <v>4.805448980581259</v>
      </c>
      <c r="Q145" s="15">
        <f t="shared" si="65"/>
        <v>57.896975669653713</v>
      </c>
    </row>
    <row r="146" spans="1:17" x14ac:dyDescent="0.25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25"/>
      <c r="N146" s="99" t="s">
        <v>13</v>
      </c>
      <c r="O146" s="99"/>
      <c r="P146" s="30">
        <f>AVERAGE(P143:P145)</f>
        <v>4.736933256187152</v>
      </c>
      <c r="Q146" s="31">
        <f>AVERAGE(Q143:Q145)</f>
        <v>57.071485014303029</v>
      </c>
    </row>
    <row r="147" spans="1:17" x14ac:dyDescent="0.25"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1:17" x14ac:dyDescent="0.25">
      <c r="E148" s="62"/>
      <c r="F148" s="62"/>
      <c r="G148" s="62"/>
      <c r="H148" s="62"/>
      <c r="I148" s="62"/>
      <c r="K148" s="44" t="s">
        <v>26</v>
      </c>
      <c r="L148" s="62"/>
      <c r="M148" s="62"/>
      <c r="N148" s="62"/>
      <c r="O148" s="62"/>
      <c r="P148" s="62"/>
      <c r="Q148" s="62"/>
    </row>
    <row r="149" spans="1:17" x14ac:dyDescent="0.25">
      <c r="E149" s="62"/>
      <c r="F149" s="62"/>
      <c r="G149" s="62"/>
      <c r="H149" s="62"/>
      <c r="I149" s="62"/>
      <c r="K149" s="51">
        <v>4918.6127705306599</v>
      </c>
      <c r="L149" s="62"/>
      <c r="M149" s="62"/>
      <c r="N149" s="62"/>
      <c r="O149" s="62"/>
      <c r="P149" s="62"/>
      <c r="Q149" s="62"/>
    </row>
    <row r="150" spans="1:17" x14ac:dyDescent="0.25">
      <c r="E150" s="62"/>
      <c r="F150" s="62"/>
      <c r="G150" s="62"/>
      <c r="H150" s="62"/>
      <c r="I150" s="62"/>
      <c r="K150" s="51">
        <v>4810.4174707416496</v>
      </c>
      <c r="L150" s="62"/>
      <c r="M150" s="62"/>
      <c r="N150" s="62"/>
      <c r="O150" s="62"/>
      <c r="P150" s="62"/>
      <c r="Q150" s="62"/>
    </row>
    <row r="151" spans="1:17" x14ac:dyDescent="0.25">
      <c r="E151" s="62"/>
      <c r="F151" s="62"/>
      <c r="G151" s="62"/>
      <c r="H151" s="62"/>
      <c r="I151" s="62"/>
      <c r="K151" s="51">
        <v>4710.8945754538599</v>
      </c>
      <c r="L151" s="62"/>
      <c r="M151" s="62"/>
      <c r="N151" s="62"/>
      <c r="O151" s="62"/>
      <c r="P151" s="62"/>
      <c r="Q151" s="62"/>
    </row>
    <row r="152" spans="1:17" x14ac:dyDescent="0.25">
      <c r="E152" s="62"/>
      <c r="F152" s="62"/>
      <c r="G152" s="62"/>
      <c r="H152" s="62"/>
      <c r="I152" s="62"/>
      <c r="J152" s="52" t="s">
        <v>27</v>
      </c>
      <c r="K152" s="51">
        <f>AVERAGE(K149:K151)</f>
        <v>4813.3082722420568</v>
      </c>
      <c r="L152" s="62"/>
      <c r="M152" s="62"/>
      <c r="N152" s="62"/>
      <c r="O152" s="62"/>
      <c r="P152" s="62"/>
      <c r="Q152" s="62"/>
    </row>
    <row r="153" spans="1:17" x14ac:dyDescent="0.25"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</row>
    <row r="154" spans="1:17" x14ac:dyDescent="0.25">
      <c r="A154" s="104" t="s">
        <v>38</v>
      </c>
      <c r="B154" s="105"/>
      <c r="C154" s="105"/>
      <c r="D154" s="106"/>
      <c r="E154" s="62"/>
      <c r="F154" s="62"/>
      <c r="G154" s="62"/>
      <c r="H154" s="62"/>
      <c r="I154" s="62"/>
      <c r="J154" s="62"/>
      <c r="K154" s="62"/>
      <c r="L154" s="62"/>
      <c r="M154" s="18"/>
      <c r="N154" s="20" t="s">
        <v>9</v>
      </c>
      <c r="O154" s="20" t="s">
        <v>10</v>
      </c>
      <c r="P154" s="20" t="s">
        <v>11</v>
      </c>
      <c r="Q154" s="21" t="s">
        <v>12</v>
      </c>
    </row>
    <row r="155" spans="1:17" x14ac:dyDescent="0.25">
      <c r="A155" s="108" t="s">
        <v>0</v>
      </c>
      <c r="B155" s="109" t="s">
        <v>1</v>
      </c>
      <c r="C155" s="109" t="s">
        <v>2</v>
      </c>
      <c r="D155" s="110" t="s">
        <v>3</v>
      </c>
      <c r="E155" s="62"/>
      <c r="F155" s="62"/>
      <c r="G155" s="62"/>
      <c r="H155" s="62"/>
      <c r="I155" s="62"/>
      <c r="J155" s="62"/>
      <c r="K155" s="62"/>
      <c r="L155" s="62"/>
      <c r="M155" s="23"/>
      <c r="N155" s="103" t="s">
        <v>13</v>
      </c>
      <c r="O155" s="103"/>
      <c r="P155" s="27"/>
      <c r="Q155" s="19"/>
    </row>
    <row r="156" spans="1:17" x14ac:dyDescent="0.25">
      <c r="A156" s="124">
        <v>0</v>
      </c>
      <c r="B156" s="86">
        <v>2276.7561307770402</v>
      </c>
      <c r="C156" s="111">
        <v>0</v>
      </c>
      <c r="D156" s="125" t="s">
        <v>4</v>
      </c>
      <c r="E156" s="62"/>
      <c r="F156" s="62"/>
      <c r="G156" s="62"/>
      <c r="H156" s="62"/>
      <c r="I156" s="62"/>
      <c r="J156" s="62"/>
      <c r="K156" s="62"/>
      <c r="L156" s="62"/>
      <c r="M156" s="22" t="s">
        <v>15</v>
      </c>
      <c r="N156" s="13">
        <v>13684.2461683417</v>
      </c>
      <c r="O156" s="13">
        <f>N156-$K$173</f>
        <v>9706.6356185830209</v>
      </c>
      <c r="P156" s="26">
        <f>(((((O156-2447)/900.46)*20)/1000)/0.1001)</f>
        <v>1.6108174122887577</v>
      </c>
      <c r="Q156" s="16">
        <f>(P156/2.95)*100</f>
        <v>54.603980077585</v>
      </c>
    </row>
    <row r="157" spans="1:17" x14ac:dyDescent="0.25">
      <c r="A157" s="124">
        <v>0.1</v>
      </c>
      <c r="B157" s="86">
        <v>2692.27753245441</v>
      </c>
      <c r="C157" s="87">
        <f>(B157-2447)/900.46</f>
        <v>0.27239136936056013</v>
      </c>
      <c r="D157" s="121">
        <f>C157/A157*100</f>
        <v>272.39136936056008</v>
      </c>
      <c r="E157" s="62"/>
      <c r="F157" s="62"/>
      <c r="G157" s="62"/>
      <c r="H157" s="62"/>
      <c r="I157" s="62"/>
      <c r="J157" s="62"/>
      <c r="K157" s="62"/>
      <c r="L157" s="62"/>
      <c r="M157" s="22" t="s">
        <v>16</v>
      </c>
      <c r="N157" s="13">
        <v>13837.4970851078</v>
      </c>
      <c r="O157" s="13">
        <f t="shared" ref="O157:O158" si="66">N157-$K$173</f>
        <v>9859.8865353491201</v>
      </c>
      <c r="P157" s="26">
        <f t="shared" ref="P157:P158" si="67">(((((O157-2447)/900.46)*20)/1000)/0.1001)</f>
        <v>1.6448217698276046</v>
      </c>
      <c r="Q157" s="16">
        <f t="shared" ref="Q157:Q158" si="68">(P157/2.95)*100</f>
        <v>55.756670163647613</v>
      </c>
    </row>
    <row r="158" spans="1:17" x14ac:dyDescent="0.25">
      <c r="A158" s="124">
        <v>1</v>
      </c>
      <c r="B158" s="87">
        <v>3192.4300356846402</v>
      </c>
      <c r="C158" s="87">
        <f t="shared" ref="C158:C164" si="69">(B158-2447)/900.46</f>
        <v>0.82783248082606686</v>
      </c>
      <c r="D158" s="121">
        <f>C158/A158*100</f>
        <v>82.78324808260669</v>
      </c>
      <c r="E158" s="62"/>
      <c r="F158" s="62"/>
      <c r="G158" s="62"/>
      <c r="H158" s="62"/>
      <c r="I158" s="62"/>
      <c r="J158" s="62"/>
      <c r="K158" s="62"/>
      <c r="L158" s="62"/>
      <c r="M158" s="22" t="s">
        <v>17</v>
      </c>
      <c r="N158" s="13">
        <v>13732.0898433369</v>
      </c>
      <c r="O158" s="13">
        <f t="shared" si="66"/>
        <v>9754.4792935782207</v>
      </c>
      <c r="P158" s="26">
        <f t="shared" si="67"/>
        <v>1.6214332928644819</v>
      </c>
      <c r="Q158" s="16">
        <f t="shared" si="68"/>
        <v>54.963840436084134</v>
      </c>
    </row>
    <row r="159" spans="1:17" x14ac:dyDescent="0.25">
      <c r="A159" s="124">
        <v>2</v>
      </c>
      <c r="B159" s="87">
        <v>4296.4442147320397</v>
      </c>
      <c r="C159" s="87">
        <f t="shared" si="69"/>
        <v>2.0538882512627321</v>
      </c>
      <c r="D159" s="121">
        <f>C159/A159*100</f>
        <v>102.69441256313661</v>
      </c>
      <c r="E159" s="62"/>
      <c r="F159" s="62"/>
      <c r="G159" s="62"/>
      <c r="H159" s="62"/>
      <c r="I159" s="62"/>
      <c r="J159" s="62"/>
      <c r="K159" s="62"/>
      <c r="L159" s="62"/>
      <c r="M159" s="28"/>
      <c r="N159" s="103" t="s">
        <v>13</v>
      </c>
      <c r="O159" s="103"/>
      <c r="P159" s="27">
        <f>AVERAGE(P156:P158)</f>
        <v>1.6256908249936146</v>
      </c>
      <c r="Q159" s="19">
        <f>AVERAGE(Q156:Q158)</f>
        <v>55.108163559105577</v>
      </c>
    </row>
    <row r="160" spans="1:17" x14ac:dyDescent="0.25">
      <c r="A160" s="120">
        <v>5</v>
      </c>
      <c r="B160" s="87">
        <v>7349.8752895582502</v>
      </c>
      <c r="C160" s="87">
        <f t="shared" si="69"/>
        <v>5.444856284075084</v>
      </c>
      <c r="D160" s="121">
        <f>C160/A160*100</f>
        <v>108.89712568150168</v>
      </c>
      <c r="E160" s="62"/>
      <c r="F160" s="62"/>
      <c r="G160" s="62"/>
      <c r="H160" s="62"/>
      <c r="I160" s="62"/>
      <c r="J160" s="62"/>
      <c r="K160" s="62"/>
      <c r="L160" s="62"/>
      <c r="M160" s="22" t="s">
        <v>29</v>
      </c>
      <c r="N160" s="13">
        <v>5720.1714505791797</v>
      </c>
      <c r="O160" s="13">
        <f>N160-$K$173</f>
        <v>1742.5609008204997</v>
      </c>
      <c r="P160" s="26">
        <f>(((((O160-2447)/900.46)*20)/1000)/0.1)</f>
        <v>-0.15646205254636525</v>
      </c>
      <c r="Q160" s="16">
        <f>(P160/0.38144)*100</f>
        <v>-41.018784748942231</v>
      </c>
    </row>
    <row r="161" spans="1:17" x14ac:dyDescent="0.25">
      <c r="A161" s="120">
        <v>10</v>
      </c>
      <c r="B161" s="84">
        <v>11319.017744812299</v>
      </c>
      <c r="C161" s="87">
        <f t="shared" si="69"/>
        <v>9.8527616382874292</v>
      </c>
      <c r="D161" s="121">
        <f>C161/A161*100</f>
        <v>98.527616382874299</v>
      </c>
      <c r="E161" s="62"/>
      <c r="F161" s="62"/>
      <c r="G161" s="62"/>
      <c r="H161" s="62"/>
      <c r="I161" s="62"/>
      <c r="J161" s="62"/>
      <c r="K161" s="62"/>
      <c r="L161" s="62"/>
      <c r="M161" s="22" t="s">
        <v>30</v>
      </c>
      <c r="N161" s="13">
        <v>5631.9861934496603</v>
      </c>
      <c r="O161" s="13">
        <f t="shared" ref="O161:O162" si="70">N161-$K$173</f>
        <v>1654.3756436909803</v>
      </c>
      <c r="P161" s="26">
        <f t="shared" ref="P161:P162" si="71">(((((O161-2447)/900.46)*20)/1000)/0.1)</f>
        <v>-0.17604876536637268</v>
      </c>
      <c r="Q161" s="16">
        <f t="shared" ref="Q161:Q162" si="72">(P161/0.38144)*100</f>
        <v>-46.153724141771363</v>
      </c>
    </row>
    <row r="162" spans="1:17" x14ac:dyDescent="0.25">
      <c r="A162" s="120">
        <v>15</v>
      </c>
      <c r="B162" s="84">
        <v>15886.113547467199</v>
      </c>
      <c r="C162" s="87">
        <f t="shared" si="69"/>
        <v>14.924720195752391</v>
      </c>
      <c r="D162" s="121">
        <f>C162/A162*100</f>
        <v>99.498134638349285</v>
      </c>
      <c r="E162" s="62"/>
      <c r="F162" s="62"/>
      <c r="G162" s="62"/>
      <c r="H162" s="62"/>
      <c r="I162" s="62"/>
      <c r="J162" s="62"/>
      <c r="K162" s="62"/>
      <c r="L162" s="62"/>
      <c r="M162" s="22" t="s">
        <v>31</v>
      </c>
      <c r="N162" s="13">
        <v>5573.0115130965596</v>
      </c>
      <c r="O162" s="13">
        <f t="shared" si="70"/>
        <v>1595.4009633378796</v>
      </c>
      <c r="P162" s="26">
        <f t="shared" si="71"/>
        <v>-0.18914755495238442</v>
      </c>
      <c r="Q162" s="16">
        <f t="shared" si="72"/>
        <v>-49.587760841124265</v>
      </c>
    </row>
    <row r="163" spans="1:17" x14ac:dyDescent="0.25">
      <c r="A163" s="120">
        <v>30</v>
      </c>
      <c r="B163" s="84">
        <v>29245.140321524901</v>
      </c>
      <c r="C163" s="87">
        <f t="shared" si="69"/>
        <v>29.760500545859784</v>
      </c>
      <c r="D163" s="121">
        <f t="shared" ref="D163:D164" si="73">C163/A163*100</f>
        <v>99.201668486199281</v>
      </c>
      <c r="E163" s="62"/>
      <c r="F163" s="62"/>
      <c r="G163" s="62"/>
      <c r="H163" s="62"/>
      <c r="I163" s="62"/>
      <c r="J163" s="62"/>
      <c r="K163" s="62"/>
      <c r="L163" s="62"/>
      <c r="M163" s="23"/>
      <c r="N163" s="103" t="s">
        <v>13</v>
      </c>
      <c r="O163" s="103"/>
      <c r="P163" s="27">
        <f>AVERAGE(P160:P162)</f>
        <v>-0.17388612428837413</v>
      </c>
      <c r="Q163" s="19">
        <f>AVERAGE(Q160:Q162)</f>
        <v>-45.586756577279289</v>
      </c>
    </row>
    <row r="164" spans="1:17" x14ac:dyDescent="0.25">
      <c r="A164" s="126">
        <v>50</v>
      </c>
      <c r="B164" s="85">
        <v>47606.860136739597</v>
      </c>
      <c r="C164" s="122">
        <f t="shared" si="69"/>
        <v>50.151989135263747</v>
      </c>
      <c r="D164" s="123">
        <f t="shared" si="73"/>
        <v>100.30397827052751</v>
      </c>
      <c r="E164" s="62"/>
      <c r="F164" s="62"/>
      <c r="G164" s="62"/>
      <c r="H164" s="62"/>
      <c r="I164" s="62"/>
      <c r="J164" s="62"/>
      <c r="K164" s="62"/>
      <c r="L164" s="62"/>
      <c r="M164" s="22" t="s">
        <v>23</v>
      </c>
      <c r="N164" s="14">
        <v>28619.6538080764</v>
      </c>
      <c r="O164" s="14">
        <f>N164-$K$173</f>
        <v>24642.043258317721</v>
      </c>
      <c r="P164" s="29">
        <f>((((O164-2447)/900.46)*20)/1000)/0.1006</f>
        <v>4.9003103424447474</v>
      </c>
      <c r="Q164" s="15">
        <f>P164/8.3*100</f>
        <v>59.039883643912617</v>
      </c>
    </row>
    <row r="165" spans="1:17" x14ac:dyDescent="0.25">
      <c r="A165" s="112"/>
      <c r="B165" s="112"/>
      <c r="C165" s="112"/>
      <c r="D165" s="112"/>
      <c r="E165" s="62"/>
      <c r="F165" s="62"/>
      <c r="G165" s="62"/>
      <c r="H165" s="62"/>
      <c r="I165" s="62"/>
      <c r="J165" s="62"/>
      <c r="K165" s="62"/>
      <c r="L165" s="62"/>
      <c r="M165" s="22" t="s">
        <v>24</v>
      </c>
      <c r="N165" s="14">
        <v>27625.307764875201</v>
      </c>
      <c r="O165" s="14">
        <f t="shared" ref="O165:O166" si="74">N165-$K$173</f>
        <v>23647.697215116521</v>
      </c>
      <c r="P165" s="29">
        <f t="shared" ref="P165:P166" si="75">((((O165-2447)/900.46)*20)/1000)/0.1006</f>
        <v>4.6807746495984714</v>
      </c>
      <c r="Q165" s="15">
        <f t="shared" ref="Q165:Q166" si="76">P165/8.3*100</f>
        <v>56.394875296367118</v>
      </c>
    </row>
    <row r="166" spans="1:17" x14ac:dyDescent="0.25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22" t="s">
        <v>25</v>
      </c>
      <c r="N166" s="14">
        <v>28019.276017562599</v>
      </c>
      <c r="O166" s="14">
        <f t="shared" si="74"/>
        <v>24041.665467803919</v>
      </c>
      <c r="P166" s="29">
        <f t="shared" si="75"/>
        <v>4.7677565347324622</v>
      </c>
      <c r="Q166" s="15">
        <f t="shared" si="76"/>
        <v>57.442849816053752</v>
      </c>
    </row>
    <row r="167" spans="1:17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25"/>
      <c r="N167" s="99" t="s">
        <v>13</v>
      </c>
      <c r="O167" s="99"/>
      <c r="P167" s="30">
        <f>AVERAGE(P164:P166)</f>
        <v>4.782947175591894</v>
      </c>
      <c r="Q167" s="19">
        <f>AVERAGE(Q164:Q166)</f>
        <v>57.625869585444491</v>
      </c>
    </row>
    <row r="168" spans="1:17" x14ac:dyDescent="0.25"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</row>
    <row r="169" spans="1:17" x14ac:dyDescent="0.25">
      <c r="E169" s="62"/>
      <c r="F169" s="62"/>
      <c r="G169" s="62"/>
      <c r="H169" s="62"/>
      <c r="I169" s="62"/>
      <c r="K169" s="44" t="s">
        <v>26</v>
      </c>
      <c r="L169" s="62"/>
      <c r="M169" s="62"/>
      <c r="N169" s="62"/>
      <c r="O169" s="62"/>
      <c r="P169" s="62"/>
      <c r="Q169" s="62"/>
    </row>
    <row r="170" spans="1:17" x14ac:dyDescent="0.25">
      <c r="E170" s="62"/>
      <c r="F170" s="62"/>
      <c r="G170" s="62"/>
      <c r="H170" s="62"/>
      <c r="I170" s="62"/>
      <c r="K170" s="51">
        <v>4025.6147968116202</v>
      </c>
      <c r="L170" s="62"/>
      <c r="M170" s="62"/>
      <c r="N170" s="62"/>
      <c r="O170" s="62"/>
      <c r="P170" s="62"/>
      <c r="Q170" s="62"/>
    </row>
    <row r="171" spans="1:17" x14ac:dyDescent="0.25">
      <c r="E171" s="62"/>
      <c r="F171" s="62"/>
      <c r="G171" s="62"/>
      <c r="H171" s="62"/>
      <c r="I171" s="62"/>
      <c r="K171" s="51">
        <v>4036.4895481691001</v>
      </c>
      <c r="L171" s="62"/>
      <c r="M171" s="62"/>
      <c r="N171" s="62"/>
      <c r="O171" s="62"/>
      <c r="P171" s="62"/>
      <c r="Q171" s="62"/>
    </row>
    <row r="172" spans="1:17" x14ac:dyDescent="0.25">
      <c r="E172" s="62"/>
      <c r="F172" s="62"/>
      <c r="G172" s="62"/>
      <c r="H172" s="62"/>
      <c r="I172" s="62"/>
      <c r="K172" s="51">
        <v>3870.7273042953202</v>
      </c>
      <c r="L172" s="62"/>
      <c r="M172" s="62"/>
      <c r="N172" s="62"/>
      <c r="O172" s="62"/>
      <c r="P172" s="62"/>
      <c r="Q172" s="62"/>
    </row>
    <row r="173" spans="1:17" x14ac:dyDescent="0.25">
      <c r="E173" s="62"/>
      <c r="F173" s="62"/>
      <c r="G173" s="62"/>
      <c r="H173" s="62"/>
      <c r="I173" s="62"/>
      <c r="J173" s="52" t="s">
        <v>27</v>
      </c>
      <c r="K173" s="51">
        <f>AVERAGE(K170:K172)</f>
        <v>3977.61054975868</v>
      </c>
      <c r="L173" s="62"/>
      <c r="M173" s="62"/>
      <c r="N173" s="62"/>
      <c r="O173" s="62"/>
      <c r="P173" s="62"/>
      <c r="Q173" s="62"/>
    </row>
    <row r="174" spans="1:17" x14ac:dyDescent="0.25"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</row>
    <row r="175" spans="1:17" x14ac:dyDescent="0.25"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</row>
    <row r="176" spans="1:17" x14ac:dyDescent="0.25">
      <c r="A176" s="104" t="s">
        <v>39</v>
      </c>
      <c r="B176" s="105"/>
      <c r="C176" s="105"/>
      <c r="D176" s="106"/>
      <c r="E176" s="62"/>
      <c r="F176" s="62"/>
      <c r="G176" s="62"/>
      <c r="H176" s="62"/>
      <c r="I176" s="62"/>
      <c r="J176" s="62"/>
      <c r="K176" s="62"/>
      <c r="L176" s="62"/>
      <c r="M176" s="18"/>
      <c r="N176" s="20" t="s">
        <v>9</v>
      </c>
      <c r="O176" s="20" t="s">
        <v>10</v>
      </c>
      <c r="P176" s="20" t="s">
        <v>11</v>
      </c>
      <c r="Q176" s="21" t="s">
        <v>12</v>
      </c>
    </row>
    <row r="177" spans="1:17" x14ac:dyDescent="0.25">
      <c r="A177" s="108" t="s">
        <v>0</v>
      </c>
      <c r="B177" s="109" t="s">
        <v>1</v>
      </c>
      <c r="C177" s="109" t="s">
        <v>2</v>
      </c>
      <c r="D177" s="110" t="s">
        <v>3</v>
      </c>
      <c r="E177" s="62"/>
      <c r="F177" s="62"/>
      <c r="G177" s="62"/>
      <c r="H177" s="62"/>
      <c r="I177" s="62"/>
      <c r="J177" s="62"/>
      <c r="K177" s="62"/>
      <c r="L177" s="62"/>
      <c r="M177" s="23"/>
      <c r="N177" s="103" t="s">
        <v>13</v>
      </c>
      <c r="O177" s="103"/>
      <c r="P177" s="27"/>
      <c r="Q177" s="19"/>
    </row>
    <row r="178" spans="1:17" x14ac:dyDescent="0.25">
      <c r="A178" s="130">
        <v>0</v>
      </c>
      <c r="B178" s="86">
        <v>1896.2889725397999</v>
      </c>
      <c r="C178" s="6">
        <v>0</v>
      </c>
      <c r="D178" s="5" t="s">
        <v>4</v>
      </c>
      <c r="E178" s="62"/>
      <c r="F178" s="62"/>
      <c r="G178" s="62"/>
      <c r="H178" s="62"/>
      <c r="I178" s="62"/>
      <c r="J178" s="62"/>
      <c r="K178" s="62"/>
      <c r="L178" s="62"/>
      <c r="M178" s="22" t="s">
        <v>15</v>
      </c>
      <c r="N178" s="13">
        <v>12065.001235223999</v>
      </c>
      <c r="O178" s="13">
        <f>N178-$K$195</f>
        <v>8794.70057485699</v>
      </c>
      <c r="P178" s="26">
        <f>(((((O178-1974.3)/827.31)*20)/1000)/0.1001)</f>
        <v>1.6471665972535376</v>
      </c>
      <c r="Q178" s="16">
        <f>(P178/2.95)*100</f>
        <v>55.836155839102965</v>
      </c>
    </row>
    <row r="179" spans="1:17" x14ac:dyDescent="0.25">
      <c r="A179" s="130">
        <v>0.1</v>
      </c>
      <c r="B179" s="87">
        <v>2180.1793536717701</v>
      </c>
      <c r="C179" s="14">
        <f>(B179-1974.3)/827.31</f>
        <v>0.24885394068942732</v>
      </c>
      <c r="D179" s="16">
        <f>C179/A179*100</f>
        <v>248.85394068942733</v>
      </c>
      <c r="E179" s="62"/>
      <c r="F179" s="62"/>
      <c r="G179" s="62"/>
      <c r="H179" s="62"/>
      <c r="I179" s="62"/>
      <c r="J179" s="62"/>
      <c r="K179" s="62"/>
      <c r="L179" s="62"/>
      <c r="M179" s="22" t="s">
        <v>16</v>
      </c>
      <c r="N179" s="13">
        <v>12326.1316532929</v>
      </c>
      <c r="O179" s="13">
        <f t="shared" ref="O179:O180" si="77">N179-$K$195</f>
        <v>9055.8309929258903</v>
      </c>
      <c r="P179" s="26">
        <f t="shared" ref="P179:P180" si="78">(((((O179-1974.3)/827.31)*20)/1000)/0.1001)</f>
        <v>1.7102311192635171</v>
      </c>
      <c r="Q179" s="16">
        <f t="shared" ref="Q179:Q180" si="79">(P179/2.95)*100</f>
        <v>57.973936246220916</v>
      </c>
    </row>
    <row r="180" spans="1:17" x14ac:dyDescent="0.25">
      <c r="A180" s="124">
        <v>1</v>
      </c>
      <c r="B180" s="87">
        <v>2720.5969177957199</v>
      </c>
      <c r="C180" s="14">
        <f t="shared" ref="C180:C186" si="80">(B180-1974.3)/827.31</f>
        <v>0.90207651037183167</v>
      </c>
      <c r="D180" s="121">
        <f>C180/A180*100</f>
        <v>90.207651037183169</v>
      </c>
      <c r="E180" s="62"/>
      <c r="F180" s="62"/>
      <c r="G180" s="62"/>
      <c r="H180" s="62"/>
      <c r="I180" s="62"/>
      <c r="J180" s="62"/>
      <c r="K180" s="62"/>
      <c r="L180" s="62"/>
      <c r="M180" s="22" t="s">
        <v>17</v>
      </c>
      <c r="N180" s="13">
        <v>11878.2689086481</v>
      </c>
      <c r="O180" s="13">
        <f t="shared" si="77"/>
        <v>8607.9682482810913</v>
      </c>
      <c r="P180" s="26">
        <f t="shared" si="78"/>
        <v>1.6020696491216151</v>
      </c>
      <c r="Q180" s="16">
        <f t="shared" si="79"/>
        <v>54.307445732936102</v>
      </c>
    </row>
    <row r="181" spans="1:17" x14ac:dyDescent="0.25">
      <c r="A181" s="120">
        <v>2</v>
      </c>
      <c r="B181" s="87">
        <v>3652.4814179356499</v>
      </c>
      <c r="C181" s="14">
        <f t="shared" si="80"/>
        <v>2.0284795517226311</v>
      </c>
      <c r="D181" s="121">
        <f>C181/A181*100</f>
        <v>101.42397758613156</v>
      </c>
      <c r="E181" s="62"/>
      <c r="F181" s="62"/>
      <c r="G181" s="62"/>
      <c r="H181" s="62"/>
      <c r="I181" s="62"/>
      <c r="J181" s="62"/>
      <c r="K181" s="62"/>
      <c r="L181" s="62"/>
      <c r="M181" s="28"/>
      <c r="N181" s="103" t="s">
        <v>13</v>
      </c>
      <c r="O181" s="103"/>
      <c r="P181" s="27">
        <f>AVERAGE(P178:P180)</f>
        <v>1.6531557885462231</v>
      </c>
      <c r="Q181" s="78">
        <f>AVERAGE(Q178:Q180)</f>
        <v>56.039179272753323</v>
      </c>
    </row>
    <row r="182" spans="1:17" x14ac:dyDescent="0.25">
      <c r="A182" s="120">
        <v>5</v>
      </c>
      <c r="B182" s="84">
        <v>6480.2318656213101</v>
      </c>
      <c r="C182" s="14">
        <f t="shared" si="80"/>
        <v>5.4464854354731722</v>
      </c>
      <c r="D182" s="121">
        <f>C182/A182*100</f>
        <v>108.92970870946344</v>
      </c>
      <c r="E182" s="62"/>
      <c r="F182" s="62"/>
      <c r="G182" s="62"/>
      <c r="H182" s="62"/>
      <c r="I182" s="62"/>
      <c r="J182" s="62"/>
      <c r="K182" s="62"/>
      <c r="L182" s="62"/>
      <c r="M182" s="22" t="s">
        <v>29</v>
      </c>
      <c r="N182" s="13">
        <v>4792.10996495565</v>
      </c>
      <c r="O182" s="13">
        <f>N182-$K$195</f>
        <v>1521.8093045886403</v>
      </c>
      <c r="P182" s="26">
        <f>(((((O182-1974.3)/827.31)*20)/1000)/0.1)</f>
        <v>-0.10938842644507128</v>
      </c>
      <c r="Q182" s="16">
        <f>(P182/0.38144)*100</f>
        <v>-28.677754416178502</v>
      </c>
    </row>
    <row r="183" spans="1:17" x14ac:dyDescent="0.25">
      <c r="A183" s="120">
        <v>10</v>
      </c>
      <c r="B183" s="84">
        <v>9854.7389233787308</v>
      </c>
      <c r="C183" s="14">
        <f t="shared" si="80"/>
        <v>9.5253761266982515</v>
      </c>
      <c r="D183" s="121">
        <f>C183/A183*100</f>
        <v>95.253761266982522</v>
      </c>
      <c r="E183" s="62"/>
      <c r="F183" s="62"/>
      <c r="G183" s="62"/>
      <c r="H183" s="62"/>
      <c r="I183" s="62"/>
      <c r="J183" s="62"/>
      <c r="K183" s="62"/>
      <c r="L183" s="62"/>
      <c r="M183" s="22" t="s">
        <v>30</v>
      </c>
      <c r="N183" s="13">
        <v>4711.7157130188098</v>
      </c>
      <c r="O183" s="13">
        <f t="shared" ref="O183:O184" si="81">N183-$K$195</f>
        <v>1441.4150526518001</v>
      </c>
      <c r="P183" s="26">
        <f t="shared" ref="P183:P184" si="82">(((((O183-1974.3)/827.31)*20)/1000)/0.1)</f>
        <v>-0.12882352379354775</v>
      </c>
      <c r="Q183" s="16">
        <f t="shared" ref="Q183:Q184" si="83">(P183/0.38144)*100</f>
        <v>-33.772945625405768</v>
      </c>
    </row>
    <row r="184" spans="1:17" x14ac:dyDescent="0.25">
      <c r="A184" s="120">
        <v>15</v>
      </c>
      <c r="B184" s="84">
        <v>14331.6146381661</v>
      </c>
      <c r="C184" s="14">
        <f t="shared" si="80"/>
        <v>14.936740324867465</v>
      </c>
      <c r="D184" s="121">
        <f t="shared" ref="D184:D186" si="84">C184/A184*100</f>
        <v>99.578268832449766</v>
      </c>
      <c r="E184" s="62"/>
      <c r="F184" s="62"/>
      <c r="G184" s="62"/>
      <c r="H184" s="62"/>
      <c r="I184" s="62"/>
      <c r="J184" s="62"/>
      <c r="K184" s="62"/>
      <c r="L184" s="62"/>
      <c r="M184" s="22" t="s">
        <v>31</v>
      </c>
      <c r="N184" s="13">
        <v>4726.7115597926704</v>
      </c>
      <c r="O184" s="13">
        <f t="shared" si="81"/>
        <v>1456.4108994256608</v>
      </c>
      <c r="P184" s="26">
        <f t="shared" si="82"/>
        <v>-0.12519831757729008</v>
      </c>
      <c r="Q184" s="16">
        <f t="shared" si="83"/>
        <v>-32.822545505791233</v>
      </c>
    </row>
    <row r="185" spans="1:17" x14ac:dyDescent="0.25">
      <c r="A185" s="120">
        <v>30</v>
      </c>
      <c r="B185" s="84">
        <v>26869.2605285473</v>
      </c>
      <c r="C185" s="14">
        <f t="shared" si="80"/>
        <v>30.091453661320788</v>
      </c>
      <c r="D185" s="121">
        <f t="shared" si="84"/>
        <v>100.30484553773596</v>
      </c>
      <c r="E185" s="62"/>
      <c r="F185" s="62"/>
      <c r="G185" s="62"/>
      <c r="H185" s="62"/>
      <c r="I185" s="62"/>
      <c r="J185" s="62"/>
      <c r="K185" s="62"/>
      <c r="L185" s="62"/>
      <c r="M185" s="23"/>
      <c r="N185" s="103" t="s">
        <v>13</v>
      </c>
      <c r="O185" s="103"/>
      <c r="P185" s="27">
        <f>AVERAGE(P182:P184)</f>
        <v>-0.12113675593863638</v>
      </c>
      <c r="Q185" s="19">
        <f>AVERAGE(Q182:Q184)</f>
        <v>-31.757748515791832</v>
      </c>
    </row>
    <row r="186" spans="1:17" x14ac:dyDescent="0.25">
      <c r="A186" s="117">
        <v>50</v>
      </c>
      <c r="B186" s="122">
        <v>43352.2515790584</v>
      </c>
      <c r="C186" s="36">
        <f t="shared" si="80"/>
        <v>50.015050681193749</v>
      </c>
      <c r="D186" s="123">
        <f t="shared" si="84"/>
        <v>100.0301013623875</v>
      </c>
      <c r="E186" s="62"/>
      <c r="F186" s="62"/>
      <c r="G186" s="62"/>
      <c r="H186" s="62"/>
      <c r="I186" s="62"/>
      <c r="J186" s="62"/>
      <c r="K186" s="62"/>
      <c r="L186" s="62"/>
      <c r="M186" s="22" t="s">
        <v>23</v>
      </c>
      <c r="N186" s="14">
        <v>25384.0967668833</v>
      </c>
      <c r="O186" s="14">
        <f>N186-$K$195</f>
        <v>22113.796106516289</v>
      </c>
      <c r="P186" s="29">
        <f>((((O186-1974.3)/827.31)*20)/1000)/0.1006</f>
        <v>4.8396320188444442</v>
      </c>
      <c r="Q186" s="15">
        <f>P186/8.3*100</f>
        <v>58.308819504149923</v>
      </c>
    </row>
    <row r="187" spans="1:17" x14ac:dyDescent="0.25">
      <c r="A187" s="112"/>
      <c r="B187" s="112"/>
      <c r="C187" s="112"/>
      <c r="D187" s="112"/>
      <c r="E187" s="62"/>
      <c r="F187" s="62"/>
      <c r="G187" s="62"/>
      <c r="H187" s="62"/>
      <c r="I187" s="62"/>
      <c r="J187" s="62"/>
      <c r="K187" s="62"/>
      <c r="L187" s="62"/>
      <c r="M187" s="22" t="s">
        <v>24</v>
      </c>
      <c r="N187" s="14">
        <v>24592.814556536101</v>
      </c>
      <c r="O187" s="14">
        <f t="shared" ref="O187:O188" si="85">N187-$K$195</f>
        <v>21322.51389616909</v>
      </c>
      <c r="P187" s="29">
        <f t="shared" ref="P187:P188" si="86">((((O187-1974.3)/827.31)*20)/1000)/0.1006</f>
        <v>4.649482538396458</v>
      </c>
      <c r="Q187" s="15">
        <f t="shared" ref="Q187:Q188" si="87">P187/8.3*100</f>
        <v>56.017861908391055</v>
      </c>
    </row>
    <row r="188" spans="1:17" x14ac:dyDescent="0.25">
      <c r="A188" s="112"/>
      <c r="B188" s="112"/>
      <c r="C188" s="112"/>
      <c r="D188" s="112"/>
      <c r="E188" s="62"/>
      <c r="F188" s="62"/>
      <c r="G188" s="62"/>
      <c r="H188" s="62"/>
      <c r="I188" s="62"/>
      <c r="J188" s="62"/>
      <c r="K188" s="62"/>
      <c r="L188" s="62"/>
      <c r="M188" s="22" t="s">
        <v>25</v>
      </c>
      <c r="N188" s="14">
        <v>24504.384256436999</v>
      </c>
      <c r="O188" s="14">
        <f t="shared" si="85"/>
        <v>21234.083596069988</v>
      </c>
      <c r="P188" s="29">
        <f t="shared" si="86"/>
        <v>4.6282322494352979</v>
      </c>
      <c r="Q188" s="15">
        <f t="shared" si="87"/>
        <v>55.761834330545753</v>
      </c>
    </row>
    <row r="189" spans="1:17" x14ac:dyDescent="0.25">
      <c r="A189" s="115"/>
      <c r="B189" s="115"/>
      <c r="C189" s="115"/>
      <c r="D189" s="115"/>
      <c r="E189" s="62"/>
      <c r="F189" s="62"/>
      <c r="G189" s="62"/>
      <c r="H189" s="62"/>
      <c r="I189" s="62"/>
      <c r="J189" s="62"/>
      <c r="K189" s="62"/>
      <c r="L189" s="62"/>
      <c r="M189" s="25"/>
      <c r="N189" s="99" t="s">
        <v>13</v>
      </c>
      <c r="O189" s="99"/>
      <c r="P189" s="30">
        <f>AVERAGE(P186:P188)</f>
        <v>4.705782268892067</v>
      </c>
      <c r="Q189" s="78">
        <f>AVERAGE(Q186:Q188)</f>
        <v>56.696171914362246</v>
      </c>
    </row>
    <row r="190" spans="1:17" x14ac:dyDescent="0.25"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</row>
    <row r="191" spans="1:17" x14ac:dyDescent="0.25">
      <c r="E191" s="62"/>
      <c r="F191" s="62"/>
      <c r="G191" s="62"/>
      <c r="H191" s="62"/>
      <c r="I191" s="62"/>
      <c r="K191" s="44" t="s">
        <v>26</v>
      </c>
      <c r="L191" s="62"/>
      <c r="M191" s="62"/>
      <c r="N191" s="62"/>
      <c r="O191" s="62"/>
      <c r="P191" s="62"/>
      <c r="Q191" s="62"/>
    </row>
    <row r="192" spans="1:17" x14ac:dyDescent="0.25">
      <c r="E192" s="62"/>
      <c r="F192" s="62"/>
      <c r="G192" s="62"/>
      <c r="H192" s="62"/>
      <c r="I192" s="62"/>
      <c r="K192" s="51">
        <v>3300.7633576379299</v>
      </c>
      <c r="L192" s="62"/>
      <c r="M192" s="62"/>
      <c r="N192" s="62"/>
      <c r="O192" s="62"/>
      <c r="P192" s="62"/>
      <c r="Q192" s="62"/>
    </row>
    <row r="193" spans="1:17" x14ac:dyDescent="0.25">
      <c r="E193" s="62"/>
      <c r="F193" s="62"/>
      <c r="G193" s="62"/>
      <c r="H193" s="62"/>
      <c r="I193" s="62"/>
      <c r="K193" s="51">
        <v>3261.0033284739202</v>
      </c>
      <c r="L193" s="62"/>
      <c r="M193" s="62"/>
      <c r="N193" s="62"/>
      <c r="O193" s="62"/>
      <c r="P193" s="62"/>
      <c r="Q193" s="62"/>
    </row>
    <row r="194" spans="1:17" x14ac:dyDescent="0.25">
      <c r="E194" s="62"/>
      <c r="F194" s="62"/>
      <c r="G194" s="62"/>
      <c r="H194" s="62"/>
      <c r="I194" s="62"/>
      <c r="K194" s="51">
        <v>3249.1352949891798</v>
      </c>
      <c r="L194" s="62"/>
      <c r="M194" s="62"/>
      <c r="N194" s="62"/>
      <c r="O194" s="62"/>
      <c r="P194" s="62"/>
      <c r="Q194" s="62"/>
    </row>
    <row r="195" spans="1:17" x14ac:dyDescent="0.25">
      <c r="E195" s="62"/>
      <c r="F195" s="62"/>
      <c r="G195" s="62"/>
      <c r="H195" s="62"/>
      <c r="I195" s="62"/>
      <c r="J195" s="52" t="s">
        <v>27</v>
      </c>
      <c r="K195" s="51">
        <f>AVERAGE(K192:K194)</f>
        <v>3270.3006603670096</v>
      </c>
      <c r="L195" s="62"/>
      <c r="M195" s="62"/>
      <c r="N195" s="62"/>
      <c r="O195" s="62"/>
      <c r="P195" s="62"/>
      <c r="Q195" s="62"/>
    </row>
    <row r="197" spans="1:17" x14ac:dyDescent="0.25"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</row>
    <row r="198" spans="1:17" x14ac:dyDescent="0.25">
      <c r="A198" s="104" t="s">
        <v>40</v>
      </c>
      <c r="B198" s="105"/>
      <c r="C198" s="105"/>
      <c r="D198" s="106"/>
      <c r="E198" s="62"/>
      <c r="F198" s="62"/>
      <c r="G198" s="62"/>
      <c r="H198" s="62"/>
      <c r="I198" s="62"/>
      <c r="J198" s="62"/>
      <c r="K198" s="62"/>
      <c r="L198" s="62"/>
      <c r="M198" s="18"/>
      <c r="N198" s="20" t="s">
        <v>9</v>
      </c>
      <c r="O198" s="20" t="s">
        <v>10</v>
      </c>
      <c r="P198" s="20" t="s">
        <v>11</v>
      </c>
      <c r="Q198" s="21" t="s">
        <v>12</v>
      </c>
    </row>
    <row r="199" spans="1:17" x14ac:dyDescent="0.25">
      <c r="A199" s="1" t="s">
        <v>0</v>
      </c>
      <c r="B199" s="2" t="s">
        <v>1</v>
      </c>
      <c r="C199" s="2" t="s">
        <v>2</v>
      </c>
      <c r="D199" s="3" t="s">
        <v>3</v>
      </c>
      <c r="E199" s="62"/>
      <c r="F199" s="62"/>
      <c r="G199" s="62"/>
      <c r="H199" s="62"/>
      <c r="I199" s="62"/>
      <c r="J199" s="62"/>
      <c r="K199" s="62"/>
      <c r="L199" s="62"/>
      <c r="M199" s="23"/>
      <c r="N199" s="103" t="s">
        <v>13</v>
      </c>
      <c r="O199" s="103"/>
      <c r="P199" s="27"/>
      <c r="Q199" s="19"/>
    </row>
    <row r="200" spans="1:17" x14ac:dyDescent="0.25">
      <c r="A200" s="124">
        <v>0</v>
      </c>
      <c r="B200" s="86">
        <v>1481.0045922182101</v>
      </c>
      <c r="C200" s="111">
        <v>0</v>
      </c>
      <c r="D200" s="125" t="s">
        <v>4</v>
      </c>
      <c r="E200" s="62"/>
      <c r="F200" s="62"/>
      <c r="G200" s="62"/>
      <c r="H200" s="62"/>
      <c r="I200" s="62"/>
      <c r="J200" s="62"/>
      <c r="K200" s="62"/>
      <c r="L200" s="62"/>
      <c r="M200" s="22" t="s">
        <v>15</v>
      </c>
      <c r="N200" s="13">
        <v>10520.5889701539</v>
      </c>
      <c r="O200" s="13">
        <f>N200-$K$217</f>
        <v>7897.2821839073058</v>
      </c>
      <c r="P200" s="26">
        <f>(((((O200-1597.6)/750.8)*20)/1000)/0.1001)</f>
        <v>1.67644879997661</v>
      </c>
      <c r="Q200" s="16">
        <f>(P200/2.95)*100</f>
        <v>56.828772880563051</v>
      </c>
    </row>
    <row r="201" spans="1:17" x14ac:dyDescent="0.25">
      <c r="A201" s="124">
        <v>0.1</v>
      </c>
      <c r="B201" s="87">
        <v>1763.0684929325701</v>
      </c>
      <c r="C201" s="87">
        <f>(B201-1597.6)/750.8</f>
        <v>0.22038957503006149</v>
      </c>
      <c r="D201" s="121">
        <f>C201/A201*100</f>
        <v>220.38957503006148</v>
      </c>
      <c r="E201" s="62"/>
      <c r="F201" s="62"/>
      <c r="G201" s="62"/>
      <c r="H201" s="62"/>
      <c r="I201" s="62"/>
      <c r="J201" s="62"/>
      <c r="K201" s="62"/>
      <c r="L201" s="62"/>
      <c r="M201" s="22" t="s">
        <v>16</v>
      </c>
      <c r="N201" s="13">
        <v>10901.051153947299</v>
      </c>
      <c r="O201" s="13">
        <f t="shared" ref="O201:O202" si="88">N201-$K$217</f>
        <v>8277.744367700705</v>
      </c>
      <c r="P201" s="26">
        <f t="shared" ref="P201:P202" si="89">(((((O201-1597.6)/750.8)*20)/1000)/0.1001)</f>
        <v>1.7776960300489881</v>
      </c>
      <c r="Q201" s="16">
        <f t="shared" ref="Q201:Q202" si="90">(P201/2.95)*100</f>
        <v>60.260882374541971</v>
      </c>
    </row>
    <row r="202" spans="1:17" x14ac:dyDescent="0.25">
      <c r="A202" s="124">
        <v>1</v>
      </c>
      <c r="B202" s="87">
        <v>2217.3593392902098</v>
      </c>
      <c r="C202" s="87">
        <f t="shared" ref="C202:C208" si="91">(B202-1597.6)/750.8</f>
        <v>0.82546528941157427</v>
      </c>
      <c r="D202" s="121">
        <f>C202/A202*100</f>
        <v>82.546528941157433</v>
      </c>
      <c r="E202" s="62"/>
      <c r="F202" s="62"/>
      <c r="G202" s="62"/>
      <c r="H202" s="62"/>
      <c r="I202" s="62"/>
      <c r="J202" s="62"/>
      <c r="K202" s="62"/>
      <c r="L202" s="62"/>
      <c r="M202" s="22" t="s">
        <v>17</v>
      </c>
      <c r="N202" s="13">
        <v>10651.4410264792</v>
      </c>
      <c r="O202" s="13">
        <f t="shared" si="88"/>
        <v>8028.1342402326063</v>
      </c>
      <c r="P202" s="26">
        <f t="shared" si="89"/>
        <v>1.7112706793027446</v>
      </c>
      <c r="Q202" s="16">
        <f t="shared" si="90"/>
        <v>58.009175569584556</v>
      </c>
    </row>
    <row r="203" spans="1:17" x14ac:dyDescent="0.25">
      <c r="A203" s="120">
        <v>2</v>
      </c>
      <c r="B203" s="87">
        <v>3135.47932906593</v>
      </c>
      <c r="C203" s="87">
        <f t="shared" si="91"/>
        <v>2.048320896465011</v>
      </c>
      <c r="D203" s="121">
        <f>C203/A203*100</f>
        <v>102.41604482325056</v>
      </c>
      <c r="E203" s="62"/>
      <c r="F203" s="62"/>
      <c r="G203" s="62"/>
      <c r="H203" s="62"/>
      <c r="I203" s="62"/>
      <c r="J203" s="62"/>
      <c r="K203" s="62"/>
      <c r="L203" s="62"/>
      <c r="M203" s="28"/>
      <c r="N203" s="103" t="s">
        <v>13</v>
      </c>
      <c r="O203" s="103"/>
      <c r="P203" s="27">
        <f>AVERAGE(P200:P202)</f>
        <v>1.7218051697761141</v>
      </c>
      <c r="Q203" s="19">
        <f>AVERAGE(Q200:Q202)</f>
        <v>58.366276941563193</v>
      </c>
    </row>
    <row r="204" spans="1:17" x14ac:dyDescent="0.25">
      <c r="A204" s="120">
        <v>5</v>
      </c>
      <c r="B204" s="84">
        <v>5717.2731777581303</v>
      </c>
      <c r="C204" s="87">
        <f t="shared" si="91"/>
        <v>5.4870447226400243</v>
      </c>
      <c r="D204" s="121">
        <f>C204/A204*100</f>
        <v>109.74089445280049</v>
      </c>
      <c r="E204" s="62"/>
      <c r="F204" s="62"/>
      <c r="G204" s="62"/>
      <c r="H204" s="62"/>
      <c r="I204" s="62"/>
      <c r="J204" s="62"/>
      <c r="K204" s="62"/>
      <c r="L204" s="62"/>
      <c r="M204" s="22" t="s">
        <v>29</v>
      </c>
      <c r="N204" s="13">
        <v>3985.8322653056698</v>
      </c>
      <c r="O204" s="13">
        <f>N204-$K$217</f>
        <v>1362.5254790590761</v>
      </c>
      <c r="P204" s="26">
        <f>(((((O204-1597.6)/750.8)*20)/1000)/0.1)</f>
        <v>-6.2619744523421353E-2</v>
      </c>
      <c r="Q204" s="16">
        <f>(P204/0.38144)*100</f>
        <v>-16.416669600309707</v>
      </c>
    </row>
    <row r="205" spans="1:17" x14ac:dyDescent="0.25">
      <c r="A205" s="120">
        <v>10</v>
      </c>
      <c r="B205" s="84">
        <v>8956.7575891783508</v>
      </c>
      <c r="C205" s="87">
        <f t="shared" si="91"/>
        <v>9.8017549136632276</v>
      </c>
      <c r="D205" s="121">
        <f>C205/A205*100</f>
        <v>98.017549136632283</v>
      </c>
      <c r="E205" s="62"/>
      <c r="F205" s="62"/>
      <c r="G205" s="62"/>
      <c r="H205" s="62"/>
      <c r="I205" s="62"/>
      <c r="J205" s="62"/>
      <c r="K205" s="62"/>
      <c r="L205" s="62"/>
      <c r="M205" s="22" t="s">
        <v>30</v>
      </c>
      <c r="N205" s="13">
        <v>3953.5363164533201</v>
      </c>
      <c r="O205" s="13">
        <f t="shared" ref="O205:O206" si="92">N205-$K$217</f>
        <v>1330.2295302067264</v>
      </c>
      <c r="P205" s="26">
        <f t="shared" ref="P205:P206" si="93">(((((O205-1597.6)/750.8)*20)/1000)/0.1)</f>
        <v>-7.1222820935874676E-2</v>
      </c>
      <c r="Q205" s="16">
        <f t="shared" ref="Q205:Q206" si="94">(P205/0.38144)*100</f>
        <v>-18.672090220185265</v>
      </c>
    </row>
    <row r="206" spans="1:17" x14ac:dyDescent="0.25">
      <c r="A206" s="120">
        <v>15</v>
      </c>
      <c r="B206" s="84">
        <v>12609.3973819441</v>
      </c>
      <c r="C206" s="87">
        <f t="shared" si="91"/>
        <v>14.666751973820059</v>
      </c>
      <c r="D206" s="121">
        <f t="shared" ref="D206:D208" si="95">C206/A206*100</f>
        <v>97.778346492133721</v>
      </c>
      <c r="E206" s="62"/>
      <c r="F206" s="62"/>
      <c r="G206" s="62"/>
      <c r="H206" s="62"/>
      <c r="I206" s="62"/>
      <c r="J206" s="62"/>
      <c r="K206" s="62"/>
      <c r="L206" s="62"/>
      <c r="M206" s="22" t="s">
        <v>31</v>
      </c>
      <c r="N206" s="13">
        <v>3933.6404824125798</v>
      </c>
      <c r="O206" s="13">
        <f t="shared" si="92"/>
        <v>1310.3336961659861</v>
      </c>
      <c r="P206" s="26">
        <f t="shared" si="93"/>
        <v>-7.6522723450722918E-2</v>
      </c>
      <c r="Q206" s="16">
        <f t="shared" si="94"/>
        <v>-20.061536139556136</v>
      </c>
    </row>
    <row r="207" spans="1:17" x14ac:dyDescent="0.25">
      <c r="A207" s="120">
        <v>30</v>
      </c>
      <c r="B207" s="84">
        <v>24334.176847803301</v>
      </c>
      <c r="C207" s="87">
        <f t="shared" si="91"/>
        <v>30.283133787697526</v>
      </c>
      <c r="D207" s="121">
        <f t="shared" si="95"/>
        <v>100.9437792923251</v>
      </c>
      <c r="E207" s="62"/>
      <c r="F207" s="62"/>
      <c r="G207" s="62"/>
      <c r="H207" s="62"/>
      <c r="I207" s="62"/>
      <c r="J207" s="62"/>
      <c r="K207" s="62"/>
      <c r="L207" s="62"/>
      <c r="M207" s="23"/>
      <c r="N207" s="103" t="s">
        <v>13</v>
      </c>
      <c r="O207" s="103"/>
      <c r="P207" s="27">
        <f>AVERAGE(P204:P206)</f>
        <v>-7.0121762970006316E-2</v>
      </c>
      <c r="Q207" s="19">
        <f>AVERAGE(Q204:Q206)</f>
        <v>-18.383431986683703</v>
      </c>
    </row>
    <row r="208" spans="1:17" x14ac:dyDescent="0.25">
      <c r="A208" s="126">
        <v>50</v>
      </c>
      <c r="B208" s="85">
        <v>39079.3588233009</v>
      </c>
      <c r="C208" s="122">
        <f t="shared" si="91"/>
        <v>49.922427841370407</v>
      </c>
      <c r="D208" s="123">
        <f t="shared" si="95"/>
        <v>99.844855682740814</v>
      </c>
      <c r="E208" s="62"/>
      <c r="F208" s="62"/>
      <c r="G208" s="62"/>
      <c r="H208" s="62"/>
      <c r="I208" s="62"/>
      <c r="J208" s="62"/>
      <c r="K208" s="62"/>
      <c r="L208" s="62"/>
      <c r="M208" s="22" t="s">
        <v>23</v>
      </c>
      <c r="N208" s="14">
        <v>22790.537520651698</v>
      </c>
      <c r="O208" s="14">
        <f>N208-$K$217</f>
        <v>20167.230734405104</v>
      </c>
      <c r="P208" s="29">
        <f>((((O208-1597.6)/750.8)*20)/1000)/0.1006</f>
        <v>4.9171223946690423</v>
      </c>
      <c r="Q208" s="15">
        <f>P208/8.3*100</f>
        <v>59.242438489988459</v>
      </c>
    </row>
    <row r="209" spans="1:17" x14ac:dyDescent="0.25">
      <c r="A209" s="131"/>
      <c r="B209" s="131"/>
      <c r="C209" s="131"/>
      <c r="D209" s="131"/>
      <c r="E209" s="62"/>
      <c r="F209" s="62"/>
      <c r="G209" s="62"/>
      <c r="H209" s="62"/>
      <c r="I209" s="62"/>
      <c r="J209" s="62"/>
      <c r="K209" s="62"/>
      <c r="L209" s="62"/>
      <c r="M209" s="22" t="s">
        <v>24</v>
      </c>
      <c r="N209" s="14">
        <v>21838.6942000942</v>
      </c>
      <c r="O209" s="14">
        <f t="shared" ref="O209:O210" si="96">N209-$K$217</f>
        <v>19215.387413847606</v>
      </c>
      <c r="P209" s="29">
        <f t="shared" ref="P209:P210" si="97">((((O209-1597.6)/750.8)*20)/1000)/0.1006</f>
        <v>4.6650802202892425</v>
      </c>
      <c r="Q209" s="15">
        <f t="shared" ref="Q209:Q210" si="98">P209/8.3*100</f>
        <v>56.205785786617376</v>
      </c>
    </row>
    <row r="210" spans="1:17" x14ac:dyDescent="0.25">
      <c r="A210" s="131"/>
      <c r="B210" s="131"/>
      <c r="C210" s="131"/>
      <c r="D210" s="131"/>
      <c r="E210" s="62"/>
      <c r="F210" s="62"/>
      <c r="G210" s="62"/>
      <c r="H210" s="62"/>
      <c r="I210" s="62"/>
      <c r="J210" s="62"/>
      <c r="K210" s="62"/>
      <c r="L210" s="62"/>
      <c r="M210" s="22" t="s">
        <v>25</v>
      </c>
      <c r="N210" s="14">
        <v>21940.739491231499</v>
      </c>
      <c r="O210" s="14">
        <f t="shared" si="96"/>
        <v>19317.432704984905</v>
      </c>
      <c r="P210" s="29">
        <f t="shared" si="97"/>
        <v>4.6921011768983618</v>
      </c>
      <c r="Q210" s="15">
        <f t="shared" si="98"/>
        <v>56.531339480703146</v>
      </c>
    </row>
    <row r="211" spans="1:17" x14ac:dyDescent="0.25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25"/>
      <c r="N211" s="99" t="s">
        <v>13</v>
      </c>
      <c r="O211" s="99"/>
      <c r="P211" s="30">
        <f>AVERAGE(P208:P210)</f>
        <v>4.7581012639522156</v>
      </c>
      <c r="Q211" s="31">
        <f>AVERAGE(Q208:Q210)</f>
        <v>57.326521252436322</v>
      </c>
    </row>
    <row r="212" spans="1:17" x14ac:dyDescent="0.25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</row>
    <row r="213" spans="1:17" x14ac:dyDescent="0.25">
      <c r="E213" s="62"/>
      <c r="F213" s="62"/>
      <c r="G213" s="62"/>
      <c r="H213" s="62"/>
      <c r="I213" s="62"/>
      <c r="K213" s="44" t="s">
        <v>26</v>
      </c>
      <c r="L213" s="62"/>
      <c r="M213" s="62"/>
      <c r="N213" s="62"/>
      <c r="O213" s="62"/>
      <c r="P213" s="62"/>
      <c r="Q213" s="62"/>
    </row>
    <row r="214" spans="1:17" x14ac:dyDescent="0.25">
      <c r="E214" s="62"/>
      <c r="F214" s="62"/>
      <c r="G214" s="62"/>
      <c r="H214" s="62"/>
      <c r="I214" s="62"/>
      <c r="K214" s="51">
        <v>2618.0694826672702</v>
      </c>
      <c r="L214" s="62"/>
      <c r="M214" s="62"/>
      <c r="N214" s="62"/>
      <c r="O214" s="62"/>
      <c r="P214" s="62"/>
      <c r="Q214" s="62"/>
    </row>
    <row r="215" spans="1:17" x14ac:dyDescent="0.25">
      <c r="E215" s="62"/>
      <c r="F215" s="62"/>
      <c r="G215" s="62"/>
      <c r="H215" s="62"/>
      <c r="I215" s="62"/>
      <c r="K215" s="51">
        <v>2640.1582020205801</v>
      </c>
      <c r="L215" s="62"/>
      <c r="M215" s="62"/>
      <c r="N215" s="62"/>
      <c r="O215" s="62"/>
      <c r="P215" s="62"/>
      <c r="Q215" s="62"/>
    </row>
    <row r="216" spans="1:17" x14ac:dyDescent="0.25">
      <c r="E216" s="62"/>
      <c r="F216" s="62"/>
      <c r="G216" s="62"/>
      <c r="H216" s="62"/>
      <c r="I216" s="62"/>
      <c r="K216" s="51">
        <v>2611.6926740519302</v>
      </c>
      <c r="L216" s="62"/>
      <c r="M216" s="62"/>
      <c r="N216" s="62"/>
      <c r="O216" s="62"/>
      <c r="P216" s="62"/>
      <c r="Q216" s="62"/>
    </row>
    <row r="217" spans="1:17" x14ac:dyDescent="0.25">
      <c r="E217" s="62"/>
      <c r="F217" s="62"/>
      <c r="G217" s="62"/>
      <c r="H217" s="62"/>
      <c r="I217" s="62"/>
      <c r="J217" s="52" t="s">
        <v>27</v>
      </c>
      <c r="K217" s="51">
        <f>AVERAGE(K214:K216)</f>
        <v>2623.3067862465937</v>
      </c>
      <c r="L217" s="62"/>
      <c r="M217" s="62"/>
      <c r="N217" s="62"/>
      <c r="O217" s="62"/>
      <c r="P217" s="62"/>
      <c r="Q217" s="62"/>
    </row>
    <row r="220" spans="1:17" x14ac:dyDescent="0.25">
      <c r="A220" s="104" t="s">
        <v>41</v>
      </c>
      <c r="B220" s="105"/>
      <c r="C220" s="105"/>
      <c r="D220" s="106"/>
      <c r="E220" s="62"/>
      <c r="F220" s="62"/>
      <c r="G220" s="62"/>
      <c r="H220" s="62"/>
      <c r="I220" s="62"/>
      <c r="J220" s="62"/>
      <c r="K220" s="62"/>
      <c r="L220" s="62"/>
      <c r="M220" s="18"/>
      <c r="N220" s="20" t="s">
        <v>9</v>
      </c>
      <c r="O220" s="20" t="s">
        <v>10</v>
      </c>
      <c r="P220" s="20" t="s">
        <v>11</v>
      </c>
      <c r="Q220" s="21" t="s">
        <v>12</v>
      </c>
    </row>
    <row r="221" spans="1:17" x14ac:dyDescent="0.25">
      <c r="A221" s="108" t="s">
        <v>0</v>
      </c>
      <c r="B221" s="109" t="s">
        <v>1</v>
      </c>
      <c r="C221" s="109" t="s">
        <v>2</v>
      </c>
      <c r="D221" s="110" t="s">
        <v>3</v>
      </c>
      <c r="E221" s="62"/>
      <c r="F221" s="62"/>
      <c r="G221" s="62"/>
      <c r="H221" s="62"/>
      <c r="I221" s="62"/>
      <c r="J221" s="62"/>
      <c r="K221" s="62"/>
      <c r="L221" s="62"/>
      <c r="M221" s="23"/>
      <c r="N221" s="103" t="s">
        <v>13</v>
      </c>
      <c r="O221" s="103"/>
      <c r="P221" s="27"/>
      <c r="Q221" s="19"/>
    </row>
    <row r="222" spans="1:17" x14ac:dyDescent="0.25">
      <c r="A222" s="124">
        <v>0</v>
      </c>
      <c r="B222" s="86">
        <v>1176.7109372513301</v>
      </c>
      <c r="C222" s="111">
        <v>0</v>
      </c>
      <c r="D222" s="125" t="s">
        <v>4</v>
      </c>
      <c r="E222" s="62"/>
      <c r="F222" s="62"/>
      <c r="G222" s="62"/>
      <c r="H222" s="62"/>
      <c r="I222" s="62"/>
      <c r="J222" s="62"/>
      <c r="K222" s="62"/>
      <c r="L222" s="62"/>
      <c r="M222" s="22" t="s">
        <v>15</v>
      </c>
      <c r="N222" s="13">
        <v>9265.7137041284204</v>
      </c>
      <c r="O222" s="13">
        <f>N222-$K$239</f>
        <v>7134.5776049537035</v>
      </c>
      <c r="P222" s="26">
        <f>(((((O222-1273.3)/677.67)*20)/1000)/0.1001)</f>
        <v>1.7281042934675972</v>
      </c>
      <c r="Q222" s="16">
        <f>(P222/2.95)*100</f>
        <v>58.579806558223638</v>
      </c>
    </row>
    <row r="223" spans="1:17" x14ac:dyDescent="0.25">
      <c r="A223" s="124">
        <v>0.1</v>
      </c>
      <c r="B223" s="87">
        <v>1432.1164060573101</v>
      </c>
      <c r="C223" s="87">
        <f>(B223-1273.3)/677.67</f>
        <v>0.23435655415956164</v>
      </c>
      <c r="D223" s="121">
        <f>C223/A223*100</f>
        <v>234.35655415956163</v>
      </c>
      <c r="E223" s="62"/>
      <c r="F223" s="62"/>
      <c r="G223" s="62"/>
      <c r="H223" s="62"/>
      <c r="I223" s="62"/>
      <c r="J223" s="62"/>
      <c r="K223" s="62"/>
      <c r="L223" s="62"/>
      <c r="M223" s="22" t="s">
        <v>16</v>
      </c>
      <c r="N223" s="13">
        <v>9355.4165714437204</v>
      </c>
      <c r="O223" s="13">
        <f t="shared" ref="O223:O224" si="99">N223-$K$239</f>
        <v>7224.2804722690034</v>
      </c>
      <c r="P223" s="26">
        <f t="shared" ref="P223:P224" si="100">(((((O223-1273.3)/677.67)*20)/1000)/0.1001)</f>
        <v>1.7545517543442004</v>
      </c>
      <c r="Q223" s="16">
        <f t="shared" ref="Q223:Q224" si="101">(P223/2.95)*100</f>
        <v>59.476330655735602</v>
      </c>
    </row>
    <row r="224" spans="1:17" x14ac:dyDescent="0.25">
      <c r="A224" s="120">
        <v>1</v>
      </c>
      <c r="B224" s="87">
        <v>1871.2135651482799</v>
      </c>
      <c r="C224" s="87">
        <f t="shared" ref="C224:C230" si="102">(B224-1273.3)/677.67</f>
        <v>0.88230785655006128</v>
      </c>
      <c r="D224" s="121">
        <f>C224/A224*100</f>
        <v>88.23078565500613</v>
      </c>
      <c r="E224" s="62"/>
      <c r="F224" s="62"/>
      <c r="G224" s="62"/>
      <c r="H224" s="62"/>
      <c r="I224" s="62"/>
      <c r="J224" s="62"/>
      <c r="K224" s="62"/>
      <c r="L224" s="62"/>
      <c r="M224" s="22" t="s">
        <v>17</v>
      </c>
      <c r="N224" s="13">
        <v>9327.4864674445907</v>
      </c>
      <c r="O224" s="13">
        <f t="shared" si="99"/>
        <v>7196.3503682698738</v>
      </c>
      <c r="P224" s="26">
        <f t="shared" si="100"/>
        <v>1.7463170082886477</v>
      </c>
      <c r="Q224" s="16">
        <f t="shared" si="101"/>
        <v>59.197186721649061</v>
      </c>
    </row>
    <row r="225" spans="1:17" x14ac:dyDescent="0.25">
      <c r="A225" s="120">
        <v>2</v>
      </c>
      <c r="B225" s="84">
        <v>2711.20699279255</v>
      </c>
      <c r="C225" s="87">
        <f t="shared" si="102"/>
        <v>2.1218395277827704</v>
      </c>
      <c r="D225" s="121">
        <f>C225/A225*100</f>
        <v>106.09197638913852</v>
      </c>
      <c r="E225" s="62"/>
      <c r="F225" s="62"/>
      <c r="G225" s="62"/>
      <c r="H225" s="62"/>
      <c r="I225" s="62"/>
      <c r="J225" s="62"/>
      <c r="K225" s="62"/>
      <c r="L225" s="62"/>
      <c r="M225" s="28"/>
      <c r="N225" s="103" t="s">
        <v>13</v>
      </c>
      <c r="O225" s="103"/>
      <c r="P225" s="27">
        <f>AVERAGE(P222:P224)</f>
        <v>1.7429910187001483</v>
      </c>
      <c r="Q225" s="19">
        <f>AVERAGE(Q222:Q224)</f>
        <v>59.084441311869433</v>
      </c>
    </row>
    <row r="226" spans="1:17" x14ac:dyDescent="0.25">
      <c r="A226" s="120">
        <v>5</v>
      </c>
      <c r="B226" s="84">
        <v>4928.5229632747096</v>
      </c>
      <c r="C226" s="87">
        <f t="shared" si="102"/>
        <v>5.3938096171805006</v>
      </c>
      <c r="D226" s="121">
        <f>C226/A226*100</f>
        <v>107.87619234361001</v>
      </c>
      <c r="E226" s="62"/>
      <c r="F226" s="62"/>
      <c r="G226" s="62"/>
      <c r="H226" s="62"/>
      <c r="I226" s="62"/>
      <c r="J226" s="62"/>
      <c r="K226" s="62"/>
      <c r="L226" s="62"/>
      <c r="M226" s="22" t="s">
        <v>29</v>
      </c>
      <c r="N226" s="13">
        <v>3376.5049927035998</v>
      </c>
      <c r="O226" s="13">
        <f>N226-$K$239</f>
        <v>1245.3688935288833</v>
      </c>
      <c r="P226" s="26">
        <f>(((((O226-1273.3)/677.67)*20)/1000)/0.1)</f>
        <v>-8.2432766600606961E-3</v>
      </c>
      <c r="Q226" s="16">
        <f>(P226/0.38144)*100</f>
        <v>-2.1610939230444357</v>
      </c>
    </row>
    <row r="227" spans="1:17" x14ac:dyDescent="0.25">
      <c r="A227" s="120">
        <v>10</v>
      </c>
      <c r="B227" s="84">
        <v>7808.6806809008303</v>
      </c>
      <c r="C227" s="87">
        <f t="shared" si="102"/>
        <v>9.6438984769885501</v>
      </c>
      <c r="D227" s="121">
        <f t="shared" ref="D227:D230" si="103">C227/A227*100</f>
        <v>96.438984769885508</v>
      </c>
      <c r="E227" s="62"/>
      <c r="F227" s="62"/>
      <c r="G227" s="62"/>
      <c r="H227" s="62"/>
      <c r="I227" s="62"/>
      <c r="J227" s="62"/>
      <c r="K227" s="62"/>
      <c r="L227" s="62"/>
      <c r="M227" s="22" t="s">
        <v>30</v>
      </c>
      <c r="N227" s="13">
        <v>3262.2875522500999</v>
      </c>
      <c r="O227" s="13">
        <f t="shared" ref="O227:O228" si="104">N227-$K$239</f>
        <v>1131.1514530753834</v>
      </c>
      <c r="P227" s="26">
        <f t="shared" ref="P227:P228" si="105">(((((O227-1273.3)/677.67)*20)/1000)/0.1)</f>
        <v>-4.1952143941628391E-2</v>
      </c>
      <c r="Q227" s="16">
        <f t="shared" ref="Q227:Q228" si="106">(P227/0.38144)*100</f>
        <v>-10.998359884025898</v>
      </c>
    </row>
    <row r="228" spans="1:17" x14ac:dyDescent="0.25">
      <c r="A228" s="120">
        <v>15</v>
      </c>
      <c r="B228" s="84">
        <v>11254.566157736101</v>
      </c>
      <c r="C228" s="87">
        <f t="shared" si="102"/>
        <v>14.728800386229436</v>
      </c>
      <c r="D228" s="121">
        <f t="shared" si="103"/>
        <v>98.192002574862897</v>
      </c>
      <c r="E228" s="62"/>
      <c r="F228" s="62"/>
      <c r="G228" s="62"/>
      <c r="H228" s="62"/>
      <c r="I228" s="62"/>
      <c r="J228" s="62"/>
      <c r="K228" s="62"/>
      <c r="L228" s="62"/>
      <c r="M228" s="22" t="s">
        <v>31</v>
      </c>
      <c r="N228" s="13">
        <v>3272.3825333987802</v>
      </c>
      <c r="O228" s="13">
        <f t="shared" si="104"/>
        <v>1141.2464342240637</v>
      </c>
      <c r="P228" s="26">
        <f t="shared" si="105"/>
        <v>-3.8972823284470687E-2</v>
      </c>
      <c r="Q228" s="16">
        <f t="shared" si="106"/>
        <v>-10.217287983554606</v>
      </c>
    </row>
    <row r="229" spans="1:17" x14ac:dyDescent="0.25">
      <c r="A229" s="120">
        <v>30</v>
      </c>
      <c r="B229" s="84">
        <v>21819.348144847099</v>
      </c>
      <c r="C229" s="87">
        <f t="shared" si="102"/>
        <v>30.318662689579149</v>
      </c>
      <c r="D229" s="121">
        <f t="shared" si="103"/>
        <v>101.06220896526384</v>
      </c>
      <c r="E229" s="62"/>
      <c r="F229" s="62"/>
      <c r="G229" s="62"/>
      <c r="H229" s="62"/>
      <c r="I229" s="62"/>
      <c r="J229" s="62"/>
      <c r="K229" s="62"/>
      <c r="L229" s="62"/>
      <c r="M229" s="23"/>
      <c r="N229" s="103" t="s">
        <v>13</v>
      </c>
      <c r="O229" s="103"/>
      <c r="P229" s="27">
        <f>AVERAGE(P226:P228)</f>
        <v>-2.9722747962053254E-2</v>
      </c>
      <c r="Q229" s="19">
        <f>AVERAGE(Q226:Q228)</f>
        <v>-7.7922472635416469</v>
      </c>
    </row>
    <row r="230" spans="1:17" x14ac:dyDescent="0.25">
      <c r="A230" s="117">
        <v>50</v>
      </c>
      <c r="B230" s="122">
        <v>35102.300003814002</v>
      </c>
      <c r="C230" s="122">
        <f t="shared" si="102"/>
        <v>49.919577381046821</v>
      </c>
      <c r="D230" s="123">
        <f t="shared" si="103"/>
        <v>99.839154762093642</v>
      </c>
      <c r="E230" s="62"/>
      <c r="F230" s="62"/>
      <c r="G230" s="62"/>
      <c r="H230" s="62"/>
      <c r="I230" s="62"/>
      <c r="J230" s="62"/>
      <c r="K230" s="62"/>
      <c r="L230" s="62"/>
      <c r="M230" s="22" t="s">
        <v>23</v>
      </c>
      <c r="N230" s="14">
        <v>20145.2266033493</v>
      </c>
      <c r="O230" s="14">
        <f>N230-$K$239</f>
        <v>18014.090504174583</v>
      </c>
      <c r="P230" s="29">
        <f>((((O230-1273.3)/677.67)*20)/1000)/0.1006</f>
        <v>4.9112237033256907</v>
      </c>
      <c r="Q230" s="15">
        <f>P230/8.3*100</f>
        <v>59.171369919586624</v>
      </c>
    </row>
    <row r="231" spans="1:17" x14ac:dyDescent="0.25">
      <c r="A231" s="116"/>
      <c r="B231" s="116"/>
      <c r="C231" s="116"/>
      <c r="D231" s="116"/>
      <c r="E231" s="62"/>
      <c r="F231" s="62"/>
      <c r="G231" s="62"/>
      <c r="H231" s="62"/>
      <c r="I231" s="62"/>
      <c r="J231" s="62"/>
      <c r="K231" s="62"/>
      <c r="L231" s="62"/>
      <c r="M231" s="22" t="s">
        <v>24</v>
      </c>
      <c r="N231" s="14">
        <v>19410.809092166801</v>
      </c>
      <c r="O231" s="14">
        <f t="shared" ref="O231:O232" si="107">N231-$K$239</f>
        <v>17279.672992992084</v>
      </c>
      <c r="P231" s="29">
        <f t="shared" ref="P231:P232" si="108">((((O231-1273.3)/677.67)*20)/1000)/0.1006</f>
        <v>4.6957686035108095</v>
      </c>
      <c r="Q231" s="15">
        <f t="shared" ref="Q231:Q232" si="109">P231/8.3*100</f>
        <v>56.57552534350372</v>
      </c>
    </row>
    <row r="232" spans="1:17" x14ac:dyDescent="0.25">
      <c r="A232" s="112"/>
      <c r="B232" s="112"/>
      <c r="C232" s="112"/>
      <c r="D232" s="112"/>
      <c r="E232" s="62"/>
      <c r="F232" s="62"/>
      <c r="G232" s="62"/>
      <c r="H232" s="62"/>
      <c r="I232" s="62"/>
      <c r="J232" s="62"/>
      <c r="K232" s="62"/>
      <c r="L232" s="62"/>
      <c r="M232" s="22" t="s">
        <v>25</v>
      </c>
      <c r="N232" s="14">
        <v>19295.5543930186</v>
      </c>
      <c r="O232" s="14">
        <f t="shared" si="107"/>
        <v>17164.418293843883</v>
      </c>
      <c r="P232" s="29">
        <f t="shared" si="108"/>
        <v>4.6619564839316787</v>
      </c>
      <c r="Q232" s="15">
        <f t="shared" si="109"/>
        <v>56.1681504088154</v>
      </c>
    </row>
    <row r="233" spans="1:17" x14ac:dyDescent="0.25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25"/>
      <c r="N233" s="99" t="s">
        <v>13</v>
      </c>
      <c r="O233" s="99"/>
      <c r="P233" s="30">
        <f>AVERAGE(P230:P232)</f>
        <v>4.756316263589393</v>
      </c>
      <c r="Q233" s="31">
        <f>AVERAGE(Q230:Q232)</f>
        <v>57.305015223968581</v>
      </c>
    </row>
    <row r="234" spans="1:17" x14ac:dyDescent="0.25"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</row>
    <row r="235" spans="1:17" x14ac:dyDescent="0.25">
      <c r="E235" s="62"/>
      <c r="F235" s="62"/>
      <c r="G235" s="62"/>
      <c r="H235" s="62"/>
      <c r="I235" s="62"/>
      <c r="K235" s="44" t="s">
        <v>26</v>
      </c>
      <c r="L235" s="62"/>
      <c r="M235" s="62"/>
      <c r="N235" s="62"/>
      <c r="O235" s="62"/>
      <c r="P235" s="62"/>
      <c r="Q235" s="62"/>
    </row>
    <row r="236" spans="1:17" x14ac:dyDescent="0.25">
      <c r="E236" s="62"/>
      <c r="F236" s="62"/>
      <c r="G236" s="62"/>
      <c r="H236" s="62"/>
      <c r="I236" s="62"/>
      <c r="K236" s="51">
        <v>2137.9576414470998</v>
      </c>
      <c r="L236" s="62"/>
      <c r="M236" s="62"/>
      <c r="N236" s="62"/>
      <c r="O236" s="62"/>
      <c r="P236" s="62"/>
      <c r="Q236" s="62"/>
    </row>
    <row r="237" spans="1:17" x14ac:dyDescent="0.25">
      <c r="E237" s="62"/>
      <c r="F237" s="62"/>
      <c r="G237" s="62"/>
      <c r="H237" s="62"/>
      <c r="I237" s="62"/>
      <c r="K237" s="51">
        <v>2133.7851054466701</v>
      </c>
      <c r="L237" s="62"/>
      <c r="M237" s="62"/>
      <c r="N237" s="62"/>
      <c r="O237" s="62"/>
      <c r="P237" s="62"/>
      <c r="Q237" s="62"/>
    </row>
    <row r="238" spans="1:17" x14ac:dyDescent="0.25">
      <c r="E238" s="62"/>
      <c r="F238" s="62"/>
      <c r="G238" s="62"/>
      <c r="H238" s="62"/>
      <c r="I238" s="62"/>
      <c r="K238" s="51">
        <v>2121.66555063038</v>
      </c>
      <c r="L238" s="62"/>
      <c r="M238" s="62"/>
      <c r="N238" s="62"/>
      <c r="O238" s="62"/>
      <c r="P238" s="62"/>
      <c r="Q238" s="62"/>
    </row>
    <row r="239" spans="1:17" x14ac:dyDescent="0.25">
      <c r="E239" s="62"/>
      <c r="F239" s="62"/>
      <c r="G239" s="62"/>
      <c r="H239" s="62"/>
      <c r="I239" s="62"/>
      <c r="J239" s="52" t="s">
        <v>27</v>
      </c>
      <c r="K239" s="51">
        <f>AVERAGE(K236:K238)</f>
        <v>2131.1360991747165</v>
      </c>
      <c r="L239" s="62"/>
      <c r="M239" s="62"/>
      <c r="N239" s="62"/>
      <c r="O239" s="62"/>
      <c r="P239" s="62"/>
      <c r="Q239" s="62"/>
    </row>
    <row r="243" spans="1:17" x14ac:dyDescent="0.25">
      <c r="A243" s="104" t="s">
        <v>22</v>
      </c>
      <c r="B243" s="105"/>
      <c r="C243" s="105"/>
      <c r="D243" s="106"/>
      <c r="E243" s="62"/>
      <c r="F243" s="62"/>
      <c r="G243" s="62"/>
      <c r="H243" s="62"/>
      <c r="I243" s="62"/>
      <c r="J243" s="62"/>
      <c r="K243" s="62"/>
      <c r="L243" s="62"/>
      <c r="M243" s="18"/>
      <c r="N243" s="20" t="s">
        <v>9</v>
      </c>
      <c r="O243" s="20" t="s">
        <v>10</v>
      </c>
      <c r="P243" s="20" t="s">
        <v>11</v>
      </c>
      <c r="Q243" s="21" t="s">
        <v>12</v>
      </c>
    </row>
    <row r="244" spans="1:17" x14ac:dyDescent="0.25">
      <c r="A244" s="108" t="s">
        <v>0</v>
      </c>
      <c r="B244" s="109" t="s">
        <v>1</v>
      </c>
      <c r="C244" s="109" t="s">
        <v>2</v>
      </c>
      <c r="D244" s="110" t="s">
        <v>3</v>
      </c>
      <c r="E244" s="62"/>
      <c r="F244" s="62"/>
      <c r="G244" s="62"/>
      <c r="H244" s="62"/>
      <c r="I244" s="62"/>
      <c r="J244" s="62"/>
      <c r="K244" s="62"/>
      <c r="L244" s="62"/>
      <c r="M244" s="23"/>
      <c r="N244" s="103" t="s">
        <v>13</v>
      </c>
      <c r="O244" s="103"/>
      <c r="P244" s="27"/>
      <c r="Q244" s="19"/>
    </row>
    <row r="245" spans="1:17" x14ac:dyDescent="0.25">
      <c r="A245" s="4">
        <v>0</v>
      </c>
      <c r="B245" s="86">
        <v>924.50759646228505</v>
      </c>
      <c r="C245" s="6">
        <v>0</v>
      </c>
      <c r="D245" s="5" t="s">
        <v>4</v>
      </c>
      <c r="E245" s="62"/>
      <c r="F245" s="62"/>
      <c r="G245" s="62"/>
      <c r="H245" s="62"/>
      <c r="I245" s="62"/>
      <c r="J245" s="62"/>
      <c r="K245" s="62"/>
      <c r="L245" s="62"/>
      <c r="M245" s="22" t="s">
        <v>15</v>
      </c>
      <c r="N245" s="13">
        <v>8107.0260778011598</v>
      </c>
      <c r="O245" s="13">
        <f>N245-$K$264</f>
        <v>6396.7251786851202</v>
      </c>
      <c r="P245" s="26">
        <f>(((((O245-967.42)/608.03)*20)/1000)/0.1001)</f>
        <v>1.7840834489705224</v>
      </c>
      <c r="Q245" s="16">
        <f>(P245/2.95)*100</f>
        <v>60.477405049848208</v>
      </c>
    </row>
    <row r="246" spans="1:17" x14ac:dyDescent="0.25">
      <c r="A246" s="4">
        <v>0.1</v>
      </c>
      <c r="B246" s="86">
        <v>918.81603766352998</v>
      </c>
      <c r="C246" s="14">
        <f>(B246-967.42)/608.03</f>
        <v>-7.9936783277913884E-2</v>
      </c>
      <c r="D246" s="16">
        <f>C246/A246*100</f>
        <v>-79.936783277913875</v>
      </c>
      <c r="E246" s="62"/>
      <c r="F246" s="62"/>
      <c r="G246" s="62"/>
      <c r="H246" s="62"/>
      <c r="I246" s="62"/>
      <c r="J246" s="62"/>
      <c r="K246" s="62"/>
      <c r="L246" s="62"/>
      <c r="M246" s="22" t="s">
        <v>16</v>
      </c>
      <c r="N246" s="13">
        <v>8242.9732168273003</v>
      </c>
      <c r="O246" s="13">
        <f>N246-$K$264</f>
        <v>6532.6723177112608</v>
      </c>
      <c r="P246" s="26">
        <f>(((((O246-967.42)/608.03)*20)/1000)/0.1001)</f>
        <v>1.828756023579815</v>
      </c>
      <c r="Q246" s="16">
        <f t="shared" ref="Q246:Q247" si="110">(P246/2.95)*100</f>
        <v>61.991729612875076</v>
      </c>
    </row>
    <row r="247" spans="1:17" x14ac:dyDescent="0.25">
      <c r="A247" s="4">
        <v>1</v>
      </c>
      <c r="B247" s="87">
        <v>1544.7636842403001</v>
      </c>
      <c r="C247" s="14">
        <f>(B247-967.42)/608.03</f>
        <v>0.94953157613982897</v>
      </c>
      <c r="D247" s="16">
        <f>C247/A247*100</f>
        <v>94.953157613982896</v>
      </c>
      <c r="E247" s="62"/>
      <c r="F247" s="62"/>
      <c r="G247" s="62"/>
      <c r="H247" s="62"/>
      <c r="I247" s="62"/>
      <c r="J247" s="62"/>
      <c r="K247" s="62"/>
      <c r="L247" s="62"/>
      <c r="M247" s="22" t="s">
        <v>17</v>
      </c>
      <c r="N247" s="13">
        <v>8130.3874433638803</v>
      </c>
      <c r="O247" s="13">
        <f>N247-$K$264</f>
        <v>6420.0865442478407</v>
      </c>
      <c r="P247" s="26">
        <f>(((((O247-967.42)/608.03)*20)/1000)/0.1001)</f>
        <v>1.7917600529325588</v>
      </c>
      <c r="Q247" s="16">
        <f t="shared" si="110"/>
        <v>60.737628912968091</v>
      </c>
    </row>
    <row r="248" spans="1:17" x14ac:dyDescent="0.25">
      <c r="A248" s="4">
        <v>2</v>
      </c>
      <c r="B248" s="87">
        <v>2287.7358849115099</v>
      </c>
      <c r="C248" s="14">
        <f>(B248-967.42)/608.03</f>
        <v>2.1714650344744664</v>
      </c>
      <c r="D248" s="16">
        <f>C248/A248*100</f>
        <v>108.57325172372332</v>
      </c>
      <c r="E248" s="62"/>
      <c r="F248" s="62"/>
      <c r="G248" s="62"/>
      <c r="H248" s="62"/>
      <c r="I248" s="62"/>
      <c r="J248" s="62"/>
      <c r="K248" s="62"/>
      <c r="L248" s="62"/>
      <c r="M248" s="28"/>
      <c r="N248" s="103" t="s">
        <v>13</v>
      </c>
      <c r="O248" s="103"/>
      <c r="P248" s="27">
        <f>AVERAGE(P245:P247)</f>
        <v>1.8015331751609656</v>
      </c>
      <c r="Q248" s="19">
        <f>AVERAGE(Q245:Q247)</f>
        <v>61.068921191897125</v>
      </c>
    </row>
    <row r="249" spans="1:17" x14ac:dyDescent="0.25">
      <c r="A249" s="124">
        <v>5</v>
      </c>
      <c r="B249" s="87">
        <v>4339.1378134651904</v>
      </c>
      <c r="C249" s="87">
        <f>(B249-967.42)/608.03</f>
        <v>5.545314891477708</v>
      </c>
      <c r="D249" s="121">
        <f>C249/A249*100</f>
        <v>110.90629782955416</v>
      </c>
      <c r="E249" s="62"/>
      <c r="F249" s="62"/>
      <c r="G249" s="62"/>
      <c r="H249" s="62"/>
      <c r="I249" s="62"/>
      <c r="J249" s="62"/>
      <c r="K249" s="62"/>
      <c r="L249" s="62"/>
      <c r="M249" s="22" t="s">
        <v>29</v>
      </c>
      <c r="N249" s="13">
        <v>2789.2396420211298</v>
      </c>
      <c r="O249" s="13">
        <f>N249-$K$264</f>
        <v>1078.9387429050901</v>
      </c>
      <c r="P249" s="26">
        <f>(((((O249-967.42)/608.03)*20)/1000)/0.1)</f>
        <v>3.6681987041787448E-2</v>
      </c>
      <c r="Q249" s="16">
        <f>(P249/0.38144)*100</f>
        <v>9.6167122068444435</v>
      </c>
    </row>
    <row r="250" spans="1:17" x14ac:dyDescent="0.25">
      <c r="A250" s="120">
        <v>10</v>
      </c>
      <c r="B250" s="87">
        <v>6843.7499758916301</v>
      </c>
      <c r="C250" s="87">
        <f>(B250-967.42)/608.03</f>
        <v>9.6645395389892439</v>
      </c>
      <c r="D250" s="121">
        <f>C250/A250*100</f>
        <v>96.645395389892442</v>
      </c>
      <c r="E250" s="62"/>
      <c r="F250" s="62"/>
      <c r="G250" s="62"/>
      <c r="H250" s="62"/>
      <c r="I250" s="62"/>
      <c r="J250" s="62"/>
      <c r="K250" s="62"/>
      <c r="L250" s="62"/>
      <c r="M250" s="22" t="s">
        <v>30</v>
      </c>
      <c r="N250" s="13">
        <v>2688.5211391719399</v>
      </c>
      <c r="O250" s="13">
        <f>N250-$K$264</f>
        <v>978.22024005590015</v>
      </c>
      <c r="P250" s="26">
        <f>(((((O250-967.42)/608.03)*20)/1000)/0.1)</f>
        <v>3.5525352551354994E-3</v>
      </c>
      <c r="Q250" s="16">
        <f t="shared" ref="Q250:Q251" si="111">(P250/0.38144)*100</f>
        <v>0.93134837854852648</v>
      </c>
    </row>
    <row r="251" spans="1:17" x14ac:dyDescent="0.25">
      <c r="A251" s="120">
        <v>15</v>
      </c>
      <c r="B251" s="84">
        <v>10119.682845208699</v>
      </c>
      <c r="C251" s="87">
        <f>(B251-967.42)/608.03</f>
        <v>15.052321176929921</v>
      </c>
      <c r="D251" s="121">
        <f>C251/A251*100</f>
        <v>100.34880784619946</v>
      </c>
      <c r="E251" s="62"/>
      <c r="F251" s="62"/>
      <c r="G251" s="62"/>
      <c r="H251" s="62"/>
      <c r="I251" s="62"/>
      <c r="J251" s="62"/>
      <c r="K251" s="62"/>
      <c r="L251" s="62"/>
      <c r="M251" s="22" t="s">
        <v>31</v>
      </c>
      <c r="N251" s="13">
        <v>2753.23742447939</v>
      </c>
      <c r="O251" s="13">
        <f>N251-$K$264</f>
        <v>1042.9365253633503</v>
      </c>
      <c r="P251" s="26">
        <f>(((((O251-967.42)/608.03)*20)/1000)/0.1)</f>
        <v>2.4839736645675473E-2</v>
      </c>
      <c r="Q251" s="16">
        <f t="shared" si="111"/>
        <v>6.5120953873939476</v>
      </c>
    </row>
    <row r="252" spans="1:17" x14ac:dyDescent="0.25">
      <c r="A252" s="120">
        <v>30</v>
      </c>
      <c r="B252" s="84">
        <v>19020.221777575</v>
      </c>
      <c r="C252" s="87">
        <f>(B252-967.42)/608.03</f>
        <v>29.690643187959481</v>
      </c>
      <c r="D252" s="121">
        <f>C252/A252*100</f>
        <v>98.968810626531607</v>
      </c>
      <c r="E252" s="62"/>
      <c r="F252" s="62"/>
      <c r="G252" s="62"/>
      <c r="H252" s="62"/>
      <c r="I252" s="62"/>
      <c r="J252" s="62"/>
      <c r="K252" s="62"/>
      <c r="L252" s="62"/>
      <c r="M252" s="23"/>
      <c r="N252" s="103" t="s">
        <v>13</v>
      </c>
      <c r="O252" s="103"/>
      <c r="P252" s="27">
        <f>AVERAGE(P249:P251)</f>
        <v>2.1691419647532805E-2</v>
      </c>
      <c r="Q252" s="19">
        <f>AVERAGE(Q249:Q251)</f>
        <v>5.6867186575956383</v>
      </c>
    </row>
    <row r="253" spans="1:17" x14ac:dyDescent="0.25">
      <c r="A253" s="126">
        <v>50</v>
      </c>
      <c r="B253" s="85">
        <v>31476.8853917249</v>
      </c>
      <c r="C253" s="122">
        <f>(B253-967.42)/608.03</f>
        <v>50.177565895967142</v>
      </c>
      <c r="D253" s="123">
        <f>C253/A253*100</f>
        <v>100.3551317919343</v>
      </c>
      <c r="E253" s="62"/>
      <c r="F253" s="62"/>
      <c r="G253" s="62"/>
      <c r="H253" s="62"/>
      <c r="I253" s="62"/>
      <c r="J253" s="62"/>
      <c r="K253" s="62"/>
      <c r="L253" s="62"/>
      <c r="M253" s="22" t="s">
        <v>23</v>
      </c>
      <c r="N253" s="14">
        <v>17740.084959306401</v>
      </c>
      <c r="O253" s="14">
        <f>N253-$K$264</f>
        <v>16029.784060190361</v>
      </c>
      <c r="P253" s="29">
        <f>((((O253-967.42)/608.03)*20)/1000)/0.1006</f>
        <v>4.9249309694814887</v>
      </c>
      <c r="Q253" s="15">
        <f>P253/8.3*100</f>
        <v>59.336517704596247</v>
      </c>
    </row>
    <row r="254" spans="1:17" x14ac:dyDescent="0.25">
      <c r="A254" s="112"/>
      <c r="B254" s="112"/>
      <c r="C254" s="112"/>
      <c r="D254" s="112"/>
      <c r="E254" s="62"/>
      <c r="F254" s="62"/>
      <c r="G254" s="62"/>
      <c r="H254" s="62"/>
      <c r="I254" s="62"/>
      <c r="J254" s="62"/>
      <c r="K254" s="62"/>
      <c r="L254" s="62"/>
      <c r="M254" s="22" t="s">
        <v>24</v>
      </c>
      <c r="N254" s="14">
        <v>17020.859801579401</v>
      </c>
      <c r="O254" s="14">
        <f>N254-$K$264</f>
        <v>15310.558902463361</v>
      </c>
      <c r="P254" s="29">
        <f>((((O254-967.42)/608.03)*20)/1000)/0.1006</f>
        <v>4.6897664070552132</v>
      </c>
      <c r="Q254" s="15">
        <f t="shared" ref="Q254:Q255" si="112">P254/8.3*100</f>
        <v>56.503209723556779</v>
      </c>
    </row>
    <row r="255" spans="1:17" x14ac:dyDescent="0.25">
      <c r="A255" s="112"/>
      <c r="B255" s="112"/>
      <c r="C255" s="112"/>
      <c r="D255" s="112"/>
      <c r="E255" s="62"/>
      <c r="F255" s="62"/>
      <c r="G255" s="62"/>
      <c r="H255" s="62"/>
      <c r="I255" s="62"/>
      <c r="J255" s="62"/>
      <c r="K255" s="62"/>
      <c r="L255" s="62"/>
      <c r="M255" s="22" t="s">
        <v>25</v>
      </c>
      <c r="N255" s="14">
        <v>16827.192926284399</v>
      </c>
      <c r="O255" s="14">
        <f>N255-$K$264</f>
        <v>15116.892027168358</v>
      </c>
      <c r="P255" s="29">
        <f>((((O255-967.42)/608.03)*20)/1000)/0.1006</f>
        <v>4.6264432800818103</v>
      </c>
      <c r="Q255" s="15">
        <f t="shared" si="112"/>
        <v>55.740280482913377</v>
      </c>
    </row>
    <row r="256" spans="1:17" x14ac:dyDescent="0.25">
      <c r="A256" s="112"/>
      <c r="B256" s="112"/>
      <c r="C256" s="112"/>
      <c r="D256" s="112"/>
      <c r="E256" s="62"/>
      <c r="F256" s="62"/>
      <c r="G256" s="62"/>
      <c r="H256" s="62"/>
      <c r="I256" s="62"/>
      <c r="J256" s="62"/>
      <c r="K256" s="62"/>
      <c r="L256" s="62"/>
      <c r="M256" s="25"/>
      <c r="N256" s="99" t="s">
        <v>13</v>
      </c>
      <c r="O256" s="99"/>
      <c r="P256" s="30">
        <f>AVERAGE(P253:P255)</f>
        <v>4.747046885539504</v>
      </c>
      <c r="Q256" s="31">
        <f>AVERAGE(Q253:Q255)</f>
        <v>57.193335970355463</v>
      </c>
    </row>
    <row r="257" spans="1:17" x14ac:dyDescent="0.25">
      <c r="A257" s="112"/>
      <c r="B257" s="112"/>
      <c r="C257" s="112"/>
      <c r="D257" s="112"/>
      <c r="E257" s="62"/>
      <c r="F257" s="62"/>
      <c r="G257" s="62"/>
      <c r="H257" s="62"/>
      <c r="I257" s="62"/>
      <c r="J257" s="62"/>
      <c r="K257" s="62"/>
      <c r="L257" s="62"/>
    </row>
    <row r="258" spans="1:17" x14ac:dyDescent="0.25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</row>
    <row r="259" spans="1:17" x14ac:dyDescent="0.25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</row>
    <row r="260" spans="1:17" x14ac:dyDescent="0.25">
      <c r="A260" s="62"/>
      <c r="B260" s="62"/>
      <c r="C260" s="62"/>
      <c r="D260" s="62"/>
      <c r="E260" s="62"/>
      <c r="F260" s="62"/>
      <c r="G260" s="62"/>
      <c r="H260" s="62"/>
      <c r="I260" s="62"/>
      <c r="K260" s="44" t="s">
        <v>26</v>
      </c>
      <c r="L260" s="62"/>
      <c r="M260" s="62"/>
      <c r="N260" s="62"/>
      <c r="O260" s="62"/>
      <c r="P260" s="62"/>
      <c r="Q260" s="62"/>
    </row>
    <row r="261" spans="1:17" x14ac:dyDescent="0.25">
      <c r="A261" s="62"/>
      <c r="B261" s="62"/>
      <c r="C261" s="62"/>
      <c r="D261" s="62"/>
      <c r="E261" s="62"/>
      <c r="F261" s="62"/>
      <c r="G261" s="62"/>
      <c r="H261" s="62"/>
      <c r="I261" s="62"/>
      <c r="K261" s="51">
        <v>1712.5648878899899</v>
      </c>
      <c r="L261" s="62"/>
      <c r="M261" s="62"/>
      <c r="N261" s="62"/>
      <c r="O261" s="62"/>
      <c r="P261" s="62"/>
      <c r="Q261" s="62"/>
    </row>
    <row r="262" spans="1:17" x14ac:dyDescent="0.25">
      <c r="A262" s="62"/>
      <c r="B262" s="62"/>
      <c r="C262" s="62"/>
      <c r="D262" s="62"/>
      <c r="E262" s="62"/>
      <c r="F262" s="62"/>
      <c r="G262" s="62"/>
      <c r="H262" s="62"/>
      <c r="I262" s="62"/>
      <c r="K262" s="51">
        <v>1732.0142760743299</v>
      </c>
      <c r="L262" s="62"/>
      <c r="M262" s="62"/>
      <c r="N262" s="62"/>
      <c r="O262" s="62"/>
      <c r="P262" s="62"/>
      <c r="Q262" s="62"/>
    </row>
    <row r="263" spans="1:17" x14ac:dyDescent="0.25">
      <c r="A263" s="62"/>
      <c r="B263" s="62"/>
      <c r="C263" s="62"/>
      <c r="D263" s="62"/>
      <c r="E263" s="62"/>
      <c r="F263" s="62"/>
      <c r="G263" s="62"/>
      <c r="H263" s="62"/>
      <c r="I263" s="62"/>
      <c r="K263" s="51">
        <v>1686.3235333837999</v>
      </c>
      <c r="L263" s="62"/>
      <c r="M263" s="62"/>
      <c r="N263" s="62"/>
      <c r="O263" s="62"/>
      <c r="P263" s="62"/>
      <c r="Q263" s="62"/>
    </row>
    <row r="264" spans="1:17" x14ac:dyDescent="0.25">
      <c r="A264" s="62"/>
      <c r="B264" s="62"/>
      <c r="C264" s="62"/>
      <c r="D264" s="62"/>
      <c r="E264" s="62"/>
      <c r="F264" s="62"/>
      <c r="G264" s="62"/>
      <c r="H264" s="62"/>
      <c r="I264" s="62"/>
      <c r="J264" s="52" t="s">
        <v>27</v>
      </c>
      <c r="K264" s="51">
        <f>AVERAGE(K261:K263)</f>
        <v>1710.3008991160398</v>
      </c>
      <c r="L264" s="62"/>
      <c r="M264" s="62"/>
      <c r="N264" s="62"/>
      <c r="O264" s="62"/>
      <c r="P264" s="62"/>
      <c r="Q264" s="62"/>
    </row>
    <row r="265" spans="1:17" x14ac:dyDescent="0.25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</row>
    <row r="266" spans="1:17" x14ac:dyDescent="0.25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</row>
    <row r="267" spans="1:17" x14ac:dyDescent="0.25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</row>
    <row r="268" spans="1:17" x14ac:dyDescent="0.25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</row>
    <row r="269" spans="1:17" x14ac:dyDescent="0.25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</row>
    <row r="270" spans="1:17" x14ac:dyDescent="0.25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</row>
    <row r="271" spans="1:17" x14ac:dyDescent="0.25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</row>
    <row r="272" spans="1:17" x14ac:dyDescent="0.25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</row>
    <row r="273" spans="1:17" x14ac:dyDescent="0.25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</row>
    <row r="274" spans="1:17" x14ac:dyDescent="0.25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</row>
    <row r="275" spans="1:17" x14ac:dyDescent="0.25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</row>
    <row r="276" spans="1:17" x14ac:dyDescent="0.25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</row>
    <row r="277" spans="1:17" x14ac:dyDescent="0.25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</row>
    <row r="278" spans="1:17" x14ac:dyDescent="0.25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</row>
    <row r="279" spans="1:17" x14ac:dyDescent="0.25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</row>
    <row r="280" spans="1:17" x14ac:dyDescent="0.25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</row>
    <row r="281" spans="1:17" x14ac:dyDescent="0.25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</row>
    <row r="282" spans="1:17" x14ac:dyDescent="0.25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</row>
    <row r="283" spans="1:17" x14ac:dyDescent="0.25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</row>
    <row r="284" spans="1:17" x14ac:dyDescent="0.25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</row>
    <row r="285" spans="1:17" x14ac:dyDescent="0.25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</row>
    <row r="286" spans="1:17" x14ac:dyDescent="0.25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</row>
    <row r="287" spans="1:17" x14ac:dyDescent="0.25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</row>
    <row r="288" spans="1:17" x14ac:dyDescent="0.25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</row>
    <row r="289" spans="1:17" x14ac:dyDescent="0.25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</row>
    <row r="290" spans="1:17" x14ac:dyDescent="0.25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</row>
    <row r="291" spans="1:17" x14ac:dyDescent="0.25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</row>
    <row r="292" spans="1:17" x14ac:dyDescent="0.25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</row>
    <row r="293" spans="1:17" x14ac:dyDescent="0.25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</row>
    <row r="294" spans="1:17" x14ac:dyDescent="0.25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</row>
    <row r="295" spans="1:17" x14ac:dyDescent="0.25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</row>
    <row r="296" spans="1:17" x14ac:dyDescent="0.25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</row>
    <row r="297" spans="1:17" x14ac:dyDescent="0.25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</row>
    <row r="298" spans="1:17" x14ac:dyDescent="0.25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</row>
    <row r="299" spans="1:17" x14ac:dyDescent="0.25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</row>
    <row r="300" spans="1:17" x14ac:dyDescent="0.25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</row>
    <row r="301" spans="1:17" x14ac:dyDescent="0.25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</row>
    <row r="302" spans="1:17" x14ac:dyDescent="0.25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</row>
    <row r="303" spans="1:17" x14ac:dyDescent="0.25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</row>
    <row r="304" spans="1:17" x14ac:dyDescent="0.25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</row>
    <row r="305" spans="1:17" x14ac:dyDescent="0.25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</row>
    <row r="306" spans="1:17" x14ac:dyDescent="0.25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</row>
    <row r="307" spans="1:17" x14ac:dyDescent="0.25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</row>
    <row r="308" spans="1:17" x14ac:dyDescent="0.25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</row>
    <row r="309" spans="1:17" x14ac:dyDescent="0.25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</row>
    <row r="310" spans="1:17" x14ac:dyDescent="0.25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</row>
    <row r="311" spans="1:17" x14ac:dyDescent="0.25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</row>
    <row r="312" spans="1:17" x14ac:dyDescent="0.25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</row>
    <row r="313" spans="1:17" x14ac:dyDescent="0.25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</row>
    <row r="314" spans="1:17" x14ac:dyDescent="0.25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</row>
    <row r="315" spans="1:17" x14ac:dyDescent="0.25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</row>
    <row r="316" spans="1:17" x14ac:dyDescent="0.25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</row>
    <row r="317" spans="1:17" x14ac:dyDescent="0.25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</row>
    <row r="318" spans="1:17" x14ac:dyDescent="0.25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</row>
    <row r="319" spans="1:17" x14ac:dyDescent="0.25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</row>
    <row r="320" spans="1:17" x14ac:dyDescent="0.25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</row>
    <row r="321" spans="1:17" x14ac:dyDescent="0.25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</row>
    <row r="322" spans="1:17" x14ac:dyDescent="0.25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</row>
    <row r="323" spans="1:17" x14ac:dyDescent="0.25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</row>
    <row r="324" spans="1:17" x14ac:dyDescent="0.25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</row>
    <row r="325" spans="1:17" x14ac:dyDescent="0.25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</row>
    <row r="326" spans="1:17" x14ac:dyDescent="0.25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</row>
    <row r="327" spans="1:17" x14ac:dyDescent="0.25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</row>
    <row r="328" spans="1:17" x14ac:dyDescent="0.25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</row>
    <row r="329" spans="1:17" x14ac:dyDescent="0.25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</row>
    <row r="330" spans="1:17" x14ac:dyDescent="0.25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</row>
    <row r="331" spans="1:17" x14ac:dyDescent="0.25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</row>
    <row r="332" spans="1:17" x14ac:dyDescent="0.25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</row>
    <row r="333" spans="1:17" x14ac:dyDescent="0.25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</row>
    <row r="334" spans="1:17" x14ac:dyDescent="0.25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</row>
    <row r="335" spans="1:17" x14ac:dyDescent="0.25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</row>
    <row r="336" spans="1:17" x14ac:dyDescent="0.25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</row>
    <row r="337" spans="1:17" x14ac:dyDescent="0.25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</row>
    <row r="338" spans="1:17" x14ac:dyDescent="0.25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</row>
    <row r="339" spans="1:17" x14ac:dyDescent="0.25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</row>
    <row r="340" spans="1:17" x14ac:dyDescent="0.25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</row>
    <row r="341" spans="1:17" x14ac:dyDescent="0.25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</row>
    <row r="342" spans="1:17" x14ac:dyDescent="0.25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</row>
    <row r="343" spans="1:17" x14ac:dyDescent="0.25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</row>
    <row r="344" spans="1:17" x14ac:dyDescent="0.25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</row>
    <row r="345" spans="1:17" x14ac:dyDescent="0.25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</row>
    <row r="346" spans="1:17" x14ac:dyDescent="0.25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</row>
    <row r="347" spans="1:17" x14ac:dyDescent="0.25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</row>
    <row r="348" spans="1:17" x14ac:dyDescent="0.25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</row>
    <row r="349" spans="1:17" x14ac:dyDescent="0.25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</row>
    <row r="350" spans="1:17" x14ac:dyDescent="0.25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</row>
    <row r="351" spans="1:17" x14ac:dyDescent="0.25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</row>
    <row r="352" spans="1:17" x14ac:dyDescent="0.25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</row>
    <row r="353" spans="1:17" x14ac:dyDescent="0.25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</row>
    <row r="354" spans="1:17" x14ac:dyDescent="0.25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</row>
    <row r="355" spans="1:17" x14ac:dyDescent="0.25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</row>
    <row r="356" spans="1:17" x14ac:dyDescent="0.25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</row>
    <row r="357" spans="1:17" x14ac:dyDescent="0.25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</row>
    <row r="358" spans="1:17" x14ac:dyDescent="0.25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</row>
    <row r="359" spans="1:17" x14ac:dyDescent="0.25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</row>
    <row r="360" spans="1:17" x14ac:dyDescent="0.25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</row>
    <row r="361" spans="1:17" x14ac:dyDescent="0.25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</row>
    <row r="362" spans="1:17" x14ac:dyDescent="0.25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</row>
    <row r="363" spans="1:17" x14ac:dyDescent="0.25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</row>
    <row r="364" spans="1:17" x14ac:dyDescent="0.25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</row>
    <row r="365" spans="1:17" x14ac:dyDescent="0.25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</row>
    <row r="366" spans="1:17" x14ac:dyDescent="0.25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</row>
    <row r="367" spans="1:17" x14ac:dyDescent="0.25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</row>
    <row r="368" spans="1:17" x14ac:dyDescent="0.25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</row>
    <row r="369" spans="1:17" x14ac:dyDescent="0.25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</row>
    <row r="370" spans="1:17" x14ac:dyDescent="0.25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</row>
    <row r="371" spans="1:17" x14ac:dyDescent="0.25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</row>
    <row r="372" spans="1:17" x14ac:dyDescent="0.25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</row>
    <row r="373" spans="1:17" x14ac:dyDescent="0.25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</row>
    <row r="374" spans="1:17" x14ac:dyDescent="0.25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</row>
    <row r="375" spans="1:17" x14ac:dyDescent="0.25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</row>
    <row r="376" spans="1:17" x14ac:dyDescent="0.25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</row>
    <row r="377" spans="1:17" x14ac:dyDescent="0.25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</row>
    <row r="378" spans="1:17" x14ac:dyDescent="0.25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</row>
    <row r="379" spans="1:17" x14ac:dyDescent="0.25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</row>
    <row r="380" spans="1:17" x14ac:dyDescent="0.25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</row>
    <row r="381" spans="1:17" x14ac:dyDescent="0.25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</row>
    <row r="382" spans="1:17" x14ac:dyDescent="0.25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</row>
    <row r="383" spans="1:17" x14ac:dyDescent="0.25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</row>
    <row r="384" spans="1:17" x14ac:dyDescent="0.25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</row>
    <row r="385" spans="1:17" x14ac:dyDescent="0.25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</row>
    <row r="386" spans="1:17" x14ac:dyDescent="0.25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</row>
    <row r="387" spans="1:17" x14ac:dyDescent="0.25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</row>
    <row r="388" spans="1:17" x14ac:dyDescent="0.25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</row>
    <row r="389" spans="1:17" x14ac:dyDescent="0.25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</row>
    <row r="390" spans="1:17" x14ac:dyDescent="0.25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</row>
    <row r="391" spans="1:17" x14ac:dyDescent="0.25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</row>
    <row r="392" spans="1:17" x14ac:dyDescent="0.25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</row>
    <row r="393" spans="1:17" x14ac:dyDescent="0.25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</row>
    <row r="394" spans="1:17" x14ac:dyDescent="0.25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</row>
    <row r="395" spans="1:17" x14ac:dyDescent="0.25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</row>
    <row r="396" spans="1:17" x14ac:dyDescent="0.25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</row>
    <row r="397" spans="1:17" x14ac:dyDescent="0.25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</row>
    <row r="398" spans="1:17" x14ac:dyDescent="0.25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</row>
    <row r="399" spans="1:17" x14ac:dyDescent="0.25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</row>
    <row r="400" spans="1:17" x14ac:dyDescent="0.25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</row>
    <row r="401" spans="1:17" x14ac:dyDescent="0.25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</row>
    <row r="402" spans="1:17" x14ac:dyDescent="0.25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</row>
    <row r="403" spans="1:17" x14ac:dyDescent="0.25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</row>
    <row r="404" spans="1:17" x14ac:dyDescent="0.25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</row>
    <row r="405" spans="1:17" x14ac:dyDescent="0.25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</row>
    <row r="406" spans="1:17" x14ac:dyDescent="0.25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</row>
    <row r="407" spans="1:17" x14ac:dyDescent="0.25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</row>
    <row r="408" spans="1:17" x14ac:dyDescent="0.25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</row>
    <row r="409" spans="1:17" x14ac:dyDescent="0.25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</row>
    <row r="410" spans="1:17" x14ac:dyDescent="0.25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</row>
    <row r="411" spans="1:17" x14ac:dyDescent="0.25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</row>
    <row r="412" spans="1:17" x14ac:dyDescent="0.25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</row>
    <row r="413" spans="1:17" x14ac:dyDescent="0.25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</row>
    <row r="414" spans="1:17" x14ac:dyDescent="0.25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</row>
    <row r="415" spans="1:17" x14ac:dyDescent="0.25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</row>
    <row r="416" spans="1:17" x14ac:dyDescent="0.25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</row>
    <row r="417" spans="1:17" x14ac:dyDescent="0.25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</row>
    <row r="418" spans="1:17" x14ac:dyDescent="0.25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</row>
    <row r="419" spans="1:17" x14ac:dyDescent="0.25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</row>
    <row r="420" spans="1:17" x14ac:dyDescent="0.25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</row>
    <row r="421" spans="1:17" x14ac:dyDescent="0.25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</row>
    <row r="422" spans="1:17" x14ac:dyDescent="0.25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</row>
    <row r="423" spans="1:17" x14ac:dyDescent="0.25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</row>
    <row r="424" spans="1:17" x14ac:dyDescent="0.25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</row>
    <row r="425" spans="1:17" x14ac:dyDescent="0.25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</row>
    <row r="426" spans="1:17" x14ac:dyDescent="0.25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</row>
    <row r="427" spans="1:17" x14ac:dyDescent="0.25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</row>
    <row r="428" spans="1:17" x14ac:dyDescent="0.25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</row>
    <row r="429" spans="1:17" x14ac:dyDescent="0.25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</row>
    <row r="430" spans="1:17" x14ac:dyDescent="0.25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</row>
    <row r="431" spans="1:17" x14ac:dyDescent="0.25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</row>
    <row r="432" spans="1:17" x14ac:dyDescent="0.25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</row>
    <row r="433" spans="1:17" x14ac:dyDescent="0.25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</row>
    <row r="434" spans="1:17" x14ac:dyDescent="0.25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</row>
    <row r="435" spans="1:17" x14ac:dyDescent="0.25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</row>
    <row r="436" spans="1:17" x14ac:dyDescent="0.25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</row>
    <row r="437" spans="1:17" x14ac:dyDescent="0.25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</row>
    <row r="438" spans="1:17" x14ac:dyDescent="0.25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</row>
    <row r="439" spans="1:17" x14ac:dyDescent="0.25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</row>
    <row r="440" spans="1:17" x14ac:dyDescent="0.25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</row>
    <row r="441" spans="1:17" x14ac:dyDescent="0.25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</row>
    <row r="442" spans="1:17" x14ac:dyDescent="0.25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</row>
    <row r="443" spans="1:17" x14ac:dyDescent="0.25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</row>
    <row r="444" spans="1:17" x14ac:dyDescent="0.25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</row>
    <row r="445" spans="1:17" x14ac:dyDescent="0.25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</row>
    <row r="446" spans="1:17" x14ac:dyDescent="0.25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</row>
    <row r="447" spans="1:17" x14ac:dyDescent="0.25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</row>
    <row r="448" spans="1:17" x14ac:dyDescent="0.25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</row>
    <row r="449" spans="1:17" x14ac:dyDescent="0.25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</row>
    <row r="450" spans="1:17" x14ac:dyDescent="0.25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</row>
    <row r="451" spans="1:17" x14ac:dyDescent="0.25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</row>
    <row r="452" spans="1:17" x14ac:dyDescent="0.25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</row>
    <row r="453" spans="1:17" x14ac:dyDescent="0.25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</row>
    <row r="454" spans="1:17" x14ac:dyDescent="0.25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</row>
    <row r="455" spans="1:17" x14ac:dyDescent="0.25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</row>
    <row r="456" spans="1:17" x14ac:dyDescent="0.25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</row>
    <row r="457" spans="1:17" x14ac:dyDescent="0.25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</row>
    <row r="458" spans="1:17" x14ac:dyDescent="0.25">
      <c r="A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</row>
    <row r="459" spans="1:17" x14ac:dyDescent="0.25">
      <c r="A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</row>
    <row r="460" spans="1:17" x14ac:dyDescent="0.25">
      <c r="A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</row>
    <row r="461" spans="1:17" x14ac:dyDescent="0.25"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</row>
    <row r="462" spans="1:17" x14ac:dyDescent="0.25"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</row>
    <row r="463" spans="1:17" x14ac:dyDescent="0.25"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</row>
    <row r="464" spans="1:17" x14ac:dyDescent="0.25"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</row>
    <row r="465" spans="5:17" x14ac:dyDescent="0.25"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</row>
    <row r="466" spans="5:17" x14ac:dyDescent="0.25"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</row>
    <row r="467" spans="5:17" x14ac:dyDescent="0.25"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</row>
    <row r="468" spans="5:17" x14ac:dyDescent="0.25"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</row>
    <row r="469" spans="5:17" x14ac:dyDescent="0.25"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</row>
    <row r="470" spans="5:17" x14ac:dyDescent="0.25"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</row>
    <row r="471" spans="5:17" x14ac:dyDescent="0.25"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</row>
    <row r="472" spans="5:17" x14ac:dyDescent="0.25"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</row>
    <row r="473" spans="5:17" x14ac:dyDescent="0.25"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</row>
    <row r="474" spans="5:17" x14ac:dyDescent="0.25"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</row>
    <row r="475" spans="5:17" x14ac:dyDescent="0.25"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</row>
    <row r="476" spans="5:17" x14ac:dyDescent="0.25"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</row>
    <row r="477" spans="5:17" x14ac:dyDescent="0.25"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</row>
    <row r="478" spans="5:17" x14ac:dyDescent="0.25"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</row>
    <row r="479" spans="5:17" x14ac:dyDescent="0.25"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</row>
  </sheetData>
  <mergeCells count="65">
    <mergeCell ref="A220:D220"/>
    <mergeCell ref="N221:O221"/>
    <mergeCell ref="N225:O225"/>
    <mergeCell ref="N229:O229"/>
    <mergeCell ref="N233:O233"/>
    <mergeCell ref="A198:D198"/>
    <mergeCell ref="N199:O199"/>
    <mergeCell ref="N203:O203"/>
    <mergeCell ref="N207:O207"/>
    <mergeCell ref="N211:O211"/>
    <mergeCell ref="A176:D176"/>
    <mergeCell ref="N177:O177"/>
    <mergeCell ref="N181:O181"/>
    <mergeCell ref="N185:O185"/>
    <mergeCell ref="N189:O189"/>
    <mergeCell ref="A154:D154"/>
    <mergeCell ref="N155:O155"/>
    <mergeCell ref="N159:O159"/>
    <mergeCell ref="N163:O163"/>
    <mergeCell ref="N167:O167"/>
    <mergeCell ref="A243:D243"/>
    <mergeCell ref="N256:O256"/>
    <mergeCell ref="N244:O244"/>
    <mergeCell ref="N248:O248"/>
    <mergeCell ref="N252:O252"/>
    <mergeCell ref="A133:D133"/>
    <mergeCell ref="N134:O134"/>
    <mergeCell ref="N138:O138"/>
    <mergeCell ref="N142:O142"/>
    <mergeCell ref="N146:O146"/>
    <mergeCell ref="A111:D111"/>
    <mergeCell ref="N112:O112"/>
    <mergeCell ref="N116:O116"/>
    <mergeCell ref="N120:O120"/>
    <mergeCell ref="N124:O124"/>
    <mergeCell ref="A47:D47"/>
    <mergeCell ref="A68:D68"/>
    <mergeCell ref="N73:O73"/>
    <mergeCell ref="N98:O98"/>
    <mergeCell ref="N90:O90"/>
    <mergeCell ref="N94:O94"/>
    <mergeCell ref="N69:O69"/>
    <mergeCell ref="N77:O77"/>
    <mergeCell ref="N81:O81"/>
    <mergeCell ref="A89:D89"/>
    <mergeCell ref="A25:D25"/>
    <mergeCell ref="A1:D1"/>
    <mergeCell ref="N2:O2"/>
    <mergeCell ref="N5:O5"/>
    <mergeCell ref="N4:O4"/>
    <mergeCell ref="N3:O3"/>
    <mergeCell ref="N12:O12"/>
    <mergeCell ref="N20:O20"/>
    <mergeCell ref="N102:O102"/>
    <mergeCell ref="M1:P1"/>
    <mergeCell ref="N30:O30"/>
    <mergeCell ref="N52:O52"/>
    <mergeCell ref="N56:O56"/>
    <mergeCell ref="N60:O60"/>
    <mergeCell ref="N8:O8"/>
    <mergeCell ref="N16:O16"/>
    <mergeCell ref="N26:O26"/>
    <mergeCell ref="N48:O48"/>
    <mergeCell ref="N34:O34"/>
    <mergeCell ref="N38:O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5"/>
  <sheetViews>
    <sheetView tabSelected="1" topLeftCell="C95" workbookViewId="0">
      <selection activeCell="Q13" sqref="Q13"/>
    </sheetView>
  </sheetViews>
  <sheetFormatPr defaultRowHeight="15" x14ac:dyDescent="0.25"/>
  <cols>
    <col min="1" max="1" width="16" customWidth="1"/>
    <col min="2" max="2" width="13.5703125" customWidth="1"/>
    <col min="3" max="3" width="16.5703125" customWidth="1"/>
    <col min="4" max="4" width="19.28515625" customWidth="1"/>
    <col min="13" max="13" width="20.7109375" customWidth="1"/>
    <col min="14" max="14" width="12" customWidth="1"/>
    <col min="15" max="15" width="13.5703125" customWidth="1"/>
    <col min="16" max="16" width="11.85546875" customWidth="1"/>
    <col min="17" max="17" width="18" customWidth="1"/>
  </cols>
  <sheetData>
    <row r="1" spans="1:17" x14ac:dyDescent="0.25">
      <c r="A1" s="104" t="s">
        <v>21</v>
      </c>
      <c r="B1" s="105"/>
      <c r="C1" s="105"/>
      <c r="D1" s="106"/>
    </row>
    <row r="2" spans="1:17" x14ac:dyDescent="0.25">
      <c r="A2" s="108" t="s">
        <v>0</v>
      </c>
      <c r="B2" s="109" t="s">
        <v>1</v>
      </c>
      <c r="C2" s="109" t="s">
        <v>2</v>
      </c>
      <c r="D2" s="110" t="s">
        <v>3</v>
      </c>
      <c r="M2" s="100" t="s">
        <v>5</v>
      </c>
      <c r="N2" s="101"/>
      <c r="O2" s="101"/>
      <c r="P2" s="102"/>
    </row>
    <row r="3" spans="1:17" x14ac:dyDescent="0.25">
      <c r="A3" s="4">
        <v>0</v>
      </c>
      <c r="B3" s="13">
        <v>72.840629371255105</v>
      </c>
      <c r="C3" s="6">
        <v>0</v>
      </c>
      <c r="D3" s="5" t="s">
        <v>4</v>
      </c>
      <c r="M3" s="11" t="s">
        <v>6</v>
      </c>
      <c r="N3" s="107" t="s">
        <v>18</v>
      </c>
      <c r="O3" s="107"/>
      <c r="P3" s="12" t="s">
        <v>7</v>
      </c>
    </row>
    <row r="4" spans="1:17" x14ac:dyDescent="0.25">
      <c r="A4" s="4">
        <v>0.1</v>
      </c>
      <c r="B4" s="13">
        <v>537.02258384118602</v>
      </c>
      <c r="C4" s="14">
        <f>(B4-345.99)/1094.2</f>
        <v>0.17458653248143485</v>
      </c>
      <c r="D4" s="16">
        <f t="shared" ref="D4:D6" si="0">C4/A4*100</f>
        <v>174.58653248143486</v>
      </c>
      <c r="M4" s="7" t="s">
        <v>14</v>
      </c>
      <c r="N4" s="97">
        <v>2.95</v>
      </c>
      <c r="O4" s="97"/>
      <c r="P4" s="8">
        <v>0.14000000000000001</v>
      </c>
    </row>
    <row r="5" spans="1:17" x14ac:dyDescent="0.25">
      <c r="A5" s="4">
        <v>1</v>
      </c>
      <c r="B5" s="13">
        <v>1304.75200438406</v>
      </c>
      <c r="C5" s="14">
        <f t="shared" ref="C5:C11" si="1">(B5-345.99)/1094.2</f>
        <v>0.876221901283184</v>
      </c>
      <c r="D5" s="16">
        <f t="shared" si="0"/>
        <v>87.622190128318394</v>
      </c>
      <c r="M5" s="7" t="s">
        <v>28</v>
      </c>
      <c r="N5" s="97">
        <v>0.38144</v>
      </c>
      <c r="O5" s="97"/>
      <c r="P5" s="8">
        <v>7.8159999999999993E-2</v>
      </c>
    </row>
    <row r="6" spans="1:17" x14ac:dyDescent="0.25">
      <c r="A6" s="4">
        <v>2</v>
      </c>
      <c r="B6" s="14">
        <v>2579.80286475411</v>
      </c>
      <c r="C6" s="14">
        <f t="shared" si="1"/>
        <v>2.0415032578633792</v>
      </c>
      <c r="D6" s="15">
        <f t="shared" si="0"/>
        <v>102.07516289316897</v>
      </c>
      <c r="M6" s="10" t="s">
        <v>8</v>
      </c>
      <c r="N6" s="98">
        <v>8.3000000000000007</v>
      </c>
      <c r="O6" s="98"/>
      <c r="P6" s="40">
        <v>1.8</v>
      </c>
    </row>
    <row r="7" spans="1:17" x14ac:dyDescent="0.25">
      <c r="A7" s="4">
        <v>5</v>
      </c>
      <c r="B7" s="14">
        <v>6400.9857322069001</v>
      </c>
      <c r="C7" s="14">
        <f t="shared" si="1"/>
        <v>5.5337193677635721</v>
      </c>
      <c r="D7" s="15">
        <f>C7/A7*100</f>
        <v>110.67438735527145</v>
      </c>
    </row>
    <row r="8" spans="1:17" x14ac:dyDescent="0.25">
      <c r="A8" s="34">
        <v>10</v>
      </c>
      <c r="B8" s="14">
        <v>10969.883727426401</v>
      </c>
      <c r="C8" s="14">
        <f t="shared" si="1"/>
        <v>9.7092795900442344</v>
      </c>
      <c r="D8" s="15">
        <f t="shared" ref="D8:D11" si="2">C8/A8*100</f>
        <v>97.09279590044234</v>
      </c>
      <c r="M8" s="18"/>
      <c r="N8" s="20" t="s">
        <v>9</v>
      </c>
      <c r="O8" s="20" t="s">
        <v>10</v>
      </c>
      <c r="P8" s="20" t="s">
        <v>11</v>
      </c>
      <c r="Q8" s="21" t="s">
        <v>12</v>
      </c>
    </row>
    <row r="9" spans="1:17" x14ac:dyDescent="0.25">
      <c r="A9" s="34">
        <v>15</v>
      </c>
      <c r="B9" s="14">
        <v>16768.6959328339</v>
      </c>
      <c r="C9" s="14">
        <f t="shared" si="1"/>
        <v>15.008870346219975</v>
      </c>
      <c r="D9" s="15">
        <f t="shared" si="2"/>
        <v>100.05913564146651</v>
      </c>
      <c r="M9" s="23"/>
      <c r="N9" s="32" t="s">
        <v>13</v>
      </c>
      <c r="O9" s="32"/>
      <c r="P9" s="27"/>
      <c r="Q9" s="19"/>
    </row>
    <row r="10" spans="1:17" x14ac:dyDescent="0.25">
      <c r="A10" s="34">
        <v>30</v>
      </c>
      <c r="B10" s="14">
        <v>33175.318492676</v>
      </c>
      <c r="C10" s="14">
        <f t="shared" si="1"/>
        <v>30.003041941762017</v>
      </c>
      <c r="D10" s="15">
        <f t="shared" si="2"/>
        <v>100.01013980587339</v>
      </c>
      <c r="M10" s="22" t="s">
        <v>15</v>
      </c>
      <c r="N10" s="13">
        <v>12988.056839441901</v>
      </c>
      <c r="O10" s="13">
        <f>N10-$J$21</f>
        <v>12622.062346489818</v>
      </c>
      <c r="P10" s="26">
        <f>(((((O10-345.99)/1094.2)*20)/1000)/0.1001)</f>
        <v>2.241602730387839</v>
      </c>
      <c r="Q10" s="16">
        <f>(P10/2.95)*100</f>
        <v>75.986533233486071</v>
      </c>
    </row>
    <row r="11" spans="1:17" x14ac:dyDescent="0.25">
      <c r="A11" s="117">
        <v>50</v>
      </c>
      <c r="B11" s="122">
        <v>55225.213530875801</v>
      </c>
      <c r="C11" s="36">
        <f t="shared" si="1"/>
        <v>50.154655027303782</v>
      </c>
      <c r="D11" s="39">
        <f t="shared" si="2"/>
        <v>100.30931005460756</v>
      </c>
      <c r="M11" s="22" t="s">
        <v>16</v>
      </c>
      <c r="N11" s="13">
        <v>12748.439344452299</v>
      </c>
      <c r="O11" s="13">
        <f t="shared" ref="O11:O12" si="3">N11-$J$21</f>
        <v>12382.444851500217</v>
      </c>
      <c r="P11" s="26">
        <f t="shared" ref="P11:P12" si="4">(((((O11-345.99)/1094.2)*20)/1000)/0.1001)</f>
        <v>2.1978487335183949</v>
      </c>
      <c r="Q11" s="16">
        <f t="shared" ref="Q11:Q12" si="5">(P11/2.95)*100</f>
        <v>74.50334689892864</v>
      </c>
    </row>
    <row r="12" spans="1:17" x14ac:dyDescent="0.25">
      <c r="A12" s="115"/>
      <c r="B12" s="115"/>
      <c r="C12" s="115"/>
      <c r="D12" s="115"/>
      <c r="M12" s="22" t="s">
        <v>17</v>
      </c>
      <c r="N12" s="13">
        <v>12336.769393295799</v>
      </c>
      <c r="O12" s="13">
        <f t="shared" si="3"/>
        <v>11970.774900343717</v>
      </c>
      <c r="P12" s="26">
        <f t="shared" si="4"/>
        <v>2.1226780713973863</v>
      </c>
      <c r="Q12" s="16">
        <f t="shared" si="5"/>
        <v>71.955188860928345</v>
      </c>
    </row>
    <row r="13" spans="1:17" x14ac:dyDescent="0.25">
      <c r="A13" s="115"/>
      <c r="B13" s="115"/>
      <c r="C13" s="115"/>
      <c r="D13" s="115"/>
      <c r="M13" s="28"/>
      <c r="N13" s="103" t="s">
        <v>13</v>
      </c>
      <c r="O13" s="103"/>
      <c r="P13" s="27">
        <f>AVERAGE(P10:P12)</f>
        <v>2.1873765117678734</v>
      </c>
      <c r="Q13" s="19">
        <f>AVERAGE(Q10:Q12)</f>
        <v>74.148356331114357</v>
      </c>
    </row>
    <row r="14" spans="1:17" x14ac:dyDescent="0.25">
      <c r="A14" s="115"/>
      <c r="B14" s="115"/>
      <c r="C14" s="115"/>
      <c r="D14" s="115"/>
      <c r="M14" s="22" t="s">
        <v>29</v>
      </c>
      <c r="N14" s="13">
        <v>2386.39027898011</v>
      </c>
      <c r="O14" s="13">
        <f>N14-$J$21</f>
        <v>2020.3957860280277</v>
      </c>
      <c r="P14" s="26">
        <f>((((O14-345.99)/1094.2)*20)/1000)/0.1</f>
        <v>0.30605113983330795</v>
      </c>
      <c r="Q14" s="16">
        <f>(P14/0.38144)*100</f>
        <v>80.23572248146705</v>
      </c>
    </row>
    <row r="15" spans="1:17" x14ac:dyDescent="0.25">
      <c r="M15" s="22" t="s">
        <v>30</v>
      </c>
      <c r="N15" s="13">
        <v>2211.1439161518001</v>
      </c>
      <c r="O15" s="13">
        <f t="shared" ref="O15:O16" si="6">N15-$J$21</f>
        <v>1845.1494231997178</v>
      </c>
      <c r="P15" s="26">
        <f t="shared" ref="P15:P16" si="7">((((O15-345.99)/1094.2)*20)/1000)/0.1</f>
        <v>0.27401926945708599</v>
      </c>
      <c r="Q15" s="16">
        <f t="shared" ref="Q15:Q16" si="8">(P15/0.38144)*100</f>
        <v>71.838105457499466</v>
      </c>
    </row>
    <row r="16" spans="1:17" x14ac:dyDescent="0.25">
      <c r="M16" s="22" t="s">
        <v>31</v>
      </c>
      <c r="N16" s="13">
        <v>2239.0946428888401</v>
      </c>
      <c r="O16" s="13">
        <f t="shared" si="6"/>
        <v>1873.1001499367578</v>
      </c>
      <c r="P16" s="26">
        <f t="shared" si="7"/>
        <v>0.27912815754647369</v>
      </c>
      <c r="Q16" s="16">
        <f t="shared" si="8"/>
        <v>73.177474188987432</v>
      </c>
    </row>
    <row r="17" spans="1:17" x14ac:dyDescent="0.25">
      <c r="J17" s="44" t="s">
        <v>26</v>
      </c>
      <c r="M17" s="23"/>
      <c r="N17" s="103" t="s">
        <v>13</v>
      </c>
      <c r="O17" s="103"/>
      <c r="P17" s="27">
        <f>AVERAGE(P14:P16)</f>
        <v>0.28639952227895588</v>
      </c>
      <c r="Q17" s="19">
        <f>AVERAGE(Q14:Q16)</f>
        <v>75.083767375984664</v>
      </c>
    </row>
    <row r="18" spans="1:17" x14ac:dyDescent="0.25">
      <c r="J18" s="51">
        <v>416.05297205546702</v>
      </c>
      <c r="M18" s="22" t="s">
        <v>23</v>
      </c>
      <c r="N18" s="14">
        <v>31023.951892913399</v>
      </c>
      <c r="O18" s="14">
        <f>N18-$J$21</f>
        <v>30657.957399961317</v>
      </c>
      <c r="P18" s="29">
        <f>((((O18-345.99)/1094.2)*20)/1000)/0.1006</f>
        <v>5.5074356275000911</v>
      </c>
      <c r="Q18" s="15">
        <f>P18/8.3*100</f>
        <v>66.35464611445893</v>
      </c>
    </row>
    <row r="19" spans="1:17" x14ac:dyDescent="0.25">
      <c r="J19" s="51">
        <v>384.991824849995</v>
      </c>
      <c r="M19" s="22" t="s">
        <v>24</v>
      </c>
      <c r="N19" s="14">
        <v>30215.335870807601</v>
      </c>
      <c r="O19" s="14">
        <f t="shared" ref="O19:O20" si="9">N19-$J$21</f>
        <v>29849.341377855519</v>
      </c>
      <c r="P19" s="29">
        <f t="shared" ref="P19:P20" si="10">((((O19-345.99)/1094.2)*20)/1000)/0.1006</f>
        <v>5.3605167346961027</v>
      </c>
      <c r="Q19" s="15">
        <f t="shared" ref="Q19:Q20" si="11">P19/8.3*100</f>
        <v>64.5845389722422</v>
      </c>
    </row>
    <row r="20" spans="1:17" x14ac:dyDescent="0.25">
      <c r="J20" s="51">
        <v>296.938681950785</v>
      </c>
      <c r="M20" s="22" t="s">
        <v>25</v>
      </c>
      <c r="N20" s="14">
        <v>30879.6330815773</v>
      </c>
      <c r="O20" s="14">
        <f t="shared" si="9"/>
        <v>30513.638588625217</v>
      </c>
      <c r="P20" s="29">
        <f t="shared" si="10"/>
        <v>5.4812140842797747</v>
      </c>
      <c r="Q20" s="15">
        <f t="shared" si="11"/>
        <v>66.038723906985226</v>
      </c>
    </row>
    <row r="21" spans="1:17" x14ac:dyDescent="0.25">
      <c r="I21" s="52" t="s">
        <v>27</v>
      </c>
      <c r="J21" s="50">
        <f>AVERAGE(J18:J20)</f>
        <v>365.99449295208234</v>
      </c>
      <c r="M21" s="25"/>
      <c r="N21" s="99" t="s">
        <v>13</v>
      </c>
      <c r="O21" s="99"/>
      <c r="P21" s="30">
        <f>AVERAGE(P18:P20)</f>
        <v>5.4497221488253231</v>
      </c>
      <c r="Q21" s="31">
        <f>AVERAGE(Q18:Q20)</f>
        <v>65.659302997895452</v>
      </c>
    </row>
    <row r="24" spans="1:17" x14ac:dyDescent="0.25">
      <c r="A24" s="104" t="s">
        <v>32</v>
      </c>
      <c r="B24" s="105"/>
      <c r="C24" s="105"/>
      <c r="D24" s="106"/>
      <c r="M24" s="18"/>
      <c r="N24" s="20" t="s">
        <v>9</v>
      </c>
      <c r="O24" s="20" t="s">
        <v>10</v>
      </c>
      <c r="P24" s="20" t="s">
        <v>11</v>
      </c>
      <c r="Q24" s="21" t="s">
        <v>12</v>
      </c>
    </row>
    <row r="25" spans="1:17" x14ac:dyDescent="0.25">
      <c r="A25" s="108" t="s">
        <v>0</v>
      </c>
      <c r="B25" s="109" t="s">
        <v>1</v>
      </c>
      <c r="C25" s="109" t="s">
        <v>2</v>
      </c>
      <c r="D25" s="110" t="s">
        <v>3</v>
      </c>
      <c r="M25" s="23"/>
      <c r="N25" s="32" t="s">
        <v>13</v>
      </c>
      <c r="O25" s="32"/>
      <c r="P25" s="27"/>
      <c r="Q25" s="19"/>
    </row>
    <row r="26" spans="1:17" x14ac:dyDescent="0.25">
      <c r="A26" s="4">
        <v>0</v>
      </c>
      <c r="B26" s="13">
        <v>36.397295864567603</v>
      </c>
      <c r="C26" s="6">
        <v>0</v>
      </c>
      <c r="D26" s="5" t="s">
        <v>4</v>
      </c>
      <c r="M26" s="22" t="s">
        <v>15</v>
      </c>
      <c r="N26" s="13">
        <v>7153.64944727476</v>
      </c>
      <c r="O26" s="13">
        <f>N26-$J$44</f>
        <v>6945.4794786510065</v>
      </c>
      <c r="P26" s="26">
        <f>(((((O26-86.199)/617.18)*20)/1000)/0.1001)</f>
        <v>2.2205606308047594</v>
      </c>
      <c r="Q26" s="16">
        <f>(P26/2.95)*100</f>
        <v>75.273241722195223</v>
      </c>
    </row>
    <row r="27" spans="1:17" x14ac:dyDescent="0.25">
      <c r="A27" s="4">
        <v>0.1</v>
      </c>
      <c r="B27" s="13">
        <v>301.11477077658901</v>
      </c>
      <c r="C27" s="14">
        <f>(B27-86.199)/617.18</f>
        <v>0.34822218927474807</v>
      </c>
      <c r="D27" s="16">
        <f t="shared" ref="D27:D34" si="12">C27/A27*100</f>
        <v>348.22218927474802</v>
      </c>
      <c r="M27" s="22" t="s">
        <v>16</v>
      </c>
      <c r="N27" s="13">
        <v>6916.9023016432802</v>
      </c>
      <c r="O27" s="13">
        <f t="shared" ref="O27:O28" si="13">N27-$J$44</f>
        <v>6708.7323330195268</v>
      </c>
      <c r="P27" s="26">
        <f t="shared" ref="P27:P28" si="14">(((((O27-86.199)/617.18)*20)/1000)/0.1001)</f>
        <v>2.1439182784937696</v>
      </c>
      <c r="Q27" s="16">
        <f t="shared" ref="Q27:Q28" si="15">(P27/2.95)*100</f>
        <v>72.675195881144731</v>
      </c>
    </row>
    <row r="28" spans="1:17" x14ac:dyDescent="0.25">
      <c r="A28" s="4">
        <v>1</v>
      </c>
      <c r="B28" s="13">
        <v>671.25934823143496</v>
      </c>
      <c r="C28" s="14">
        <f t="shared" ref="C28:C34" si="16">(B28-86.199)/617.18</f>
        <v>0.94795740016111196</v>
      </c>
      <c r="D28" s="16">
        <f t="shared" si="12"/>
        <v>94.795740016111196</v>
      </c>
      <c r="M28" s="22" t="s">
        <v>17</v>
      </c>
      <c r="N28" s="13">
        <v>6412.4161754459501</v>
      </c>
      <c r="O28" s="13">
        <f t="shared" si="13"/>
        <v>6204.2462068221976</v>
      </c>
      <c r="P28" s="26">
        <f t="shared" si="14"/>
        <v>1.9806005611169022</v>
      </c>
      <c r="Q28" s="16">
        <f t="shared" si="15"/>
        <v>67.139002071759393</v>
      </c>
    </row>
    <row r="29" spans="1:17" x14ac:dyDescent="0.25">
      <c r="A29" s="4">
        <v>2</v>
      </c>
      <c r="B29" s="13">
        <v>1398.5000574809201</v>
      </c>
      <c r="C29" s="14">
        <f t="shared" si="16"/>
        <v>2.1262857796443826</v>
      </c>
      <c r="D29" s="16">
        <f t="shared" si="12"/>
        <v>106.31428898221913</v>
      </c>
      <c r="M29" s="28"/>
      <c r="N29" s="103" t="s">
        <v>13</v>
      </c>
      <c r="O29" s="103"/>
      <c r="P29" s="27">
        <f>AVERAGE(P26:P28)</f>
        <v>2.1150264901384772</v>
      </c>
      <c r="Q29" s="77">
        <f>AVERAGE(Q26:Q28)</f>
        <v>71.69581322503312</v>
      </c>
    </row>
    <row r="30" spans="1:17" x14ac:dyDescent="0.25">
      <c r="A30" s="4">
        <v>5</v>
      </c>
      <c r="B30" s="14">
        <v>3530.37135091664</v>
      </c>
      <c r="C30" s="14">
        <f t="shared" si="16"/>
        <v>5.5804989645105811</v>
      </c>
      <c r="D30" s="16">
        <f t="shared" si="12"/>
        <v>111.60997929021161</v>
      </c>
      <c r="M30" s="22" t="s">
        <v>29</v>
      </c>
      <c r="N30" s="13">
        <v>1363.8511118254601</v>
      </c>
      <c r="O30" s="13">
        <f>N30-$J$44</f>
        <v>1155.6811432017071</v>
      </c>
      <c r="P30" s="26">
        <f>((((O30-86.199)/617.18)*20)/1000)/0.1</f>
        <v>0.34657057688250009</v>
      </c>
      <c r="Q30" s="16">
        <f>(P30/0.38144)*100</f>
        <v>90.858477580353423</v>
      </c>
    </row>
    <row r="31" spans="1:17" x14ac:dyDescent="0.25">
      <c r="A31" s="34">
        <v>10</v>
      </c>
      <c r="B31" s="14">
        <v>6022.5284625096801</v>
      </c>
      <c r="C31" s="14">
        <f t="shared" si="16"/>
        <v>9.6184734801997482</v>
      </c>
      <c r="D31" s="16">
        <f t="shared" si="12"/>
        <v>96.184734801997479</v>
      </c>
      <c r="M31" s="22" t="s">
        <v>30</v>
      </c>
      <c r="N31" s="13">
        <v>1220.6206442678899</v>
      </c>
      <c r="O31" s="13">
        <f t="shared" ref="O31:O32" si="17">N31-$J$44</f>
        <v>1012.4506756441369</v>
      </c>
      <c r="P31" s="26">
        <f t="shared" ref="P31:P32" si="18">((((O31-86.199)/617.18)*20)/1000)/0.1</f>
        <v>0.30015608919412068</v>
      </c>
      <c r="Q31" s="16">
        <f t="shared" ref="Q31:Q32" si="19">(P31/0.38144)*100</f>
        <v>78.690249893592878</v>
      </c>
    </row>
    <row r="32" spans="1:17" x14ac:dyDescent="0.25">
      <c r="A32" s="34">
        <v>15</v>
      </c>
      <c r="B32" s="14">
        <v>9172.6573270624704</v>
      </c>
      <c r="C32" s="14">
        <f t="shared" si="16"/>
        <v>14.722541765874576</v>
      </c>
      <c r="D32" s="16">
        <f t="shared" si="12"/>
        <v>98.150278439163841</v>
      </c>
      <c r="M32" s="22" t="s">
        <v>31</v>
      </c>
      <c r="N32" s="13">
        <v>1196.8281126592401</v>
      </c>
      <c r="O32" s="13">
        <f t="shared" si="17"/>
        <v>988.65814403548711</v>
      </c>
      <c r="P32" s="26">
        <f t="shared" si="18"/>
        <v>0.29244601057567876</v>
      </c>
      <c r="Q32" s="16">
        <f t="shared" si="19"/>
        <v>76.668941530956047</v>
      </c>
    </row>
    <row r="33" spans="1:17" x14ac:dyDescent="0.25">
      <c r="A33" s="120">
        <v>30</v>
      </c>
      <c r="B33" s="87">
        <v>18200.474832251399</v>
      </c>
      <c r="C33" s="14">
        <f t="shared" si="16"/>
        <v>29.350069399934217</v>
      </c>
      <c r="D33" s="121">
        <f t="shared" si="12"/>
        <v>97.833564666447387</v>
      </c>
      <c r="M33" s="23"/>
      <c r="N33" s="103" t="s">
        <v>13</v>
      </c>
      <c r="O33" s="103"/>
      <c r="P33" s="27">
        <f>AVERAGE(P30:P32)</f>
        <v>0.31305755888409986</v>
      </c>
      <c r="Q33" s="77">
        <f>AVERAGE(Q30:Q32)</f>
        <v>82.072556334967445</v>
      </c>
    </row>
    <row r="34" spans="1:17" x14ac:dyDescent="0.25">
      <c r="A34" s="117">
        <v>50</v>
      </c>
      <c r="B34" s="122">
        <v>31246.0927105767</v>
      </c>
      <c r="C34" s="36">
        <f t="shared" si="16"/>
        <v>50.487529911171301</v>
      </c>
      <c r="D34" s="123">
        <f t="shared" si="12"/>
        <v>100.9750598223426</v>
      </c>
      <c r="M34" s="22" t="s">
        <v>23</v>
      </c>
      <c r="N34" s="14">
        <v>18441.953182068399</v>
      </c>
      <c r="O34" s="14">
        <f>N34-$J$44</f>
        <v>18233.783213444647</v>
      </c>
      <c r="P34" s="29">
        <f>((((O34-86.199)/617.18)*20)/1000)/0.1006</f>
        <v>5.8457332138748734</v>
      </c>
      <c r="Q34" s="15">
        <f>P34/8.3*100</f>
        <v>70.430520649094859</v>
      </c>
    </row>
    <row r="35" spans="1:17" x14ac:dyDescent="0.25">
      <c r="A35" s="115"/>
      <c r="B35" s="115"/>
      <c r="C35" s="115"/>
      <c r="D35" s="115"/>
      <c r="M35" s="22" t="s">
        <v>24</v>
      </c>
      <c r="N35" s="14">
        <v>17243.238422707502</v>
      </c>
      <c r="O35" s="14">
        <f t="shared" ref="O35:O36" si="20">N35-$J$44</f>
        <v>17035.06845408375</v>
      </c>
      <c r="P35" s="29">
        <f t="shared" ref="P35:P36" si="21">((((O35-86.199)/617.18)*20)/1000)/0.1006</f>
        <v>5.4596010102526069</v>
      </c>
      <c r="Q35" s="15">
        <f t="shared" ref="Q35:Q36" si="22">P35/8.3*100</f>
        <v>65.778325424730198</v>
      </c>
    </row>
    <row r="36" spans="1:17" x14ac:dyDescent="0.25">
      <c r="A36" s="115"/>
      <c r="B36" s="115"/>
      <c r="C36" s="115"/>
      <c r="D36" s="115"/>
      <c r="M36" s="22" t="s">
        <v>25</v>
      </c>
      <c r="N36" s="14">
        <v>16567.056598440398</v>
      </c>
      <c r="O36" s="14">
        <f t="shared" si="20"/>
        <v>16358.886629816645</v>
      </c>
      <c r="P36" s="29">
        <f t="shared" si="21"/>
        <v>5.2417880770133545</v>
      </c>
      <c r="Q36" s="15">
        <f t="shared" si="22"/>
        <v>63.154073217028362</v>
      </c>
    </row>
    <row r="37" spans="1:17" x14ac:dyDescent="0.25">
      <c r="M37" s="25"/>
      <c r="N37" s="99" t="s">
        <v>13</v>
      </c>
      <c r="O37" s="99"/>
      <c r="P37" s="30">
        <f>AVERAGE(P34:P36)</f>
        <v>5.5157074337136116</v>
      </c>
      <c r="Q37" s="31">
        <f>AVERAGE(Q34:Q36)</f>
        <v>66.454306430284461</v>
      </c>
    </row>
    <row r="40" spans="1:17" x14ac:dyDescent="0.25">
      <c r="J40" s="44" t="s">
        <v>26</v>
      </c>
    </row>
    <row r="41" spans="1:17" x14ac:dyDescent="0.25">
      <c r="J41" s="51">
        <v>264.25731348929099</v>
      </c>
    </row>
    <row r="42" spans="1:17" x14ac:dyDescent="0.25">
      <c r="J42" s="51">
        <v>215.681859857923</v>
      </c>
    </row>
    <row r="43" spans="1:17" x14ac:dyDescent="0.25">
      <c r="J43" s="51">
        <v>144.57073252404501</v>
      </c>
    </row>
    <row r="44" spans="1:17" x14ac:dyDescent="0.25">
      <c r="I44" s="52" t="s">
        <v>27</v>
      </c>
      <c r="J44" s="50">
        <f>AVERAGE(J41:J43)</f>
        <v>208.16996862375299</v>
      </c>
    </row>
    <row r="46" spans="1:17" x14ac:dyDescent="0.25">
      <c r="A46" s="132" t="s">
        <v>33</v>
      </c>
      <c r="B46" s="133"/>
      <c r="C46" s="133"/>
      <c r="D46" s="134"/>
      <c r="M46" s="18"/>
      <c r="N46" s="20" t="s">
        <v>9</v>
      </c>
      <c r="O46" s="20" t="s">
        <v>10</v>
      </c>
      <c r="P46" s="20" t="s">
        <v>11</v>
      </c>
      <c r="Q46" s="21" t="s">
        <v>12</v>
      </c>
    </row>
    <row r="47" spans="1:17" x14ac:dyDescent="0.25">
      <c r="A47" s="135" t="s">
        <v>0</v>
      </c>
      <c r="B47" s="129" t="s">
        <v>1</v>
      </c>
      <c r="C47" s="129" t="s">
        <v>2</v>
      </c>
      <c r="D47" s="136" t="s">
        <v>3</v>
      </c>
      <c r="M47" s="23"/>
      <c r="N47" s="32" t="s">
        <v>13</v>
      </c>
      <c r="O47" s="32"/>
      <c r="P47" s="27"/>
      <c r="Q47" s="19"/>
    </row>
    <row r="48" spans="1:17" x14ac:dyDescent="0.25">
      <c r="A48" s="4">
        <v>0</v>
      </c>
      <c r="B48" s="13">
        <v>24.587906209085101</v>
      </c>
      <c r="C48" s="6">
        <v>0</v>
      </c>
      <c r="D48" s="5" t="s">
        <v>4</v>
      </c>
      <c r="M48" s="22" t="s">
        <v>15</v>
      </c>
      <c r="N48" s="13">
        <v>6831.23526006464</v>
      </c>
      <c r="O48" s="13">
        <f>N48-$J$65</f>
        <v>6644.3685783096353</v>
      </c>
      <c r="P48" s="26">
        <f>(((((O48-89.528)/578.91)*20)/1000)/0.1001)</f>
        <v>2.2622833552792705</v>
      </c>
      <c r="Q48" s="16">
        <f>(P48/2.95)*100</f>
        <v>76.687571365398995</v>
      </c>
    </row>
    <row r="49" spans="1:17" x14ac:dyDescent="0.25">
      <c r="A49" s="4">
        <v>0.1</v>
      </c>
      <c r="B49" s="13">
        <v>280.03076403567098</v>
      </c>
      <c r="C49" s="14">
        <f>(B49-89.528)/578.91</f>
        <v>0.32907146885642152</v>
      </c>
      <c r="D49" s="16">
        <f t="shared" ref="D49:D56" si="23">C49/A49*100</f>
        <v>329.07146885642146</v>
      </c>
      <c r="M49" s="22" t="s">
        <v>16</v>
      </c>
      <c r="N49" s="13">
        <v>6500.9580897097803</v>
      </c>
      <c r="O49" s="13">
        <f>N49-$J$65</f>
        <v>6314.0914079547756</v>
      </c>
      <c r="P49" s="26">
        <f t="shared" ref="P49:P50" si="24">(((((O49-89.528)/578.91)*20)/1000)/0.1001)</f>
        <v>2.1482942298083927</v>
      </c>
      <c r="Q49" s="16">
        <f t="shared" ref="Q49:Q50" si="25">(P49/2.95)*100</f>
        <v>72.823533213843817</v>
      </c>
    </row>
    <row r="50" spans="1:17" x14ac:dyDescent="0.25">
      <c r="A50" s="4">
        <v>1</v>
      </c>
      <c r="B50" s="13">
        <v>636.51243358483202</v>
      </c>
      <c r="C50" s="14">
        <f t="shared" ref="C50:C56" si="26">(B50-89.528)/578.91</f>
        <v>0.9448522802937106</v>
      </c>
      <c r="D50" s="16">
        <f t="shared" si="23"/>
        <v>94.485228029371058</v>
      </c>
      <c r="M50" s="22" t="s">
        <v>17</v>
      </c>
      <c r="N50" s="13">
        <v>6223.1177511904798</v>
      </c>
      <c r="O50" s="13">
        <f>N50-$J$65</f>
        <v>6036.2510694354751</v>
      </c>
      <c r="P50" s="26">
        <f t="shared" si="24"/>
        <v>2.0524027179175781</v>
      </c>
      <c r="Q50" s="16">
        <f t="shared" si="25"/>
        <v>69.572973488731463</v>
      </c>
    </row>
    <row r="51" spans="1:17" x14ac:dyDescent="0.25">
      <c r="A51" s="4">
        <v>2</v>
      </c>
      <c r="B51" s="14">
        <v>1318.1968288135799</v>
      </c>
      <c r="C51" s="14">
        <f t="shared" si="26"/>
        <v>2.1223831490448948</v>
      </c>
      <c r="D51" s="16">
        <f t="shared" si="23"/>
        <v>106.11915745224474</v>
      </c>
      <c r="M51" s="28"/>
      <c r="N51" s="103" t="s">
        <v>13</v>
      </c>
      <c r="O51" s="103"/>
      <c r="P51" s="27">
        <f>AVERAGE(P48:P50)</f>
        <v>2.1543267676684139</v>
      </c>
      <c r="Q51" s="77">
        <f>AVERAGE(Q48:Q50)</f>
        <v>73.028026022658096</v>
      </c>
    </row>
    <row r="52" spans="1:17" x14ac:dyDescent="0.25">
      <c r="A52" s="4">
        <v>5</v>
      </c>
      <c r="B52" s="14">
        <v>3333.33634661325</v>
      </c>
      <c r="C52" s="14">
        <f t="shared" si="26"/>
        <v>5.6033033573668627</v>
      </c>
      <c r="D52" s="16">
        <f t="shared" si="23"/>
        <v>112.06606714733725</v>
      </c>
      <c r="M52" s="22" t="s">
        <v>29</v>
      </c>
      <c r="N52" s="13">
        <v>1256.45269891665</v>
      </c>
      <c r="O52" s="13">
        <f>N52-$J$65</f>
        <v>1069.5860171616457</v>
      </c>
      <c r="P52" s="26">
        <f>((((O52-89.528)/578.91)*20)/1000)/0.1</f>
        <v>0.33858735111214028</v>
      </c>
      <c r="Q52" s="16">
        <f>(P52/0.38144)*100</f>
        <v>88.765559750456234</v>
      </c>
    </row>
    <row r="53" spans="1:17" x14ac:dyDescent="0.25">
      <c r="A53" s="34">
        <v>10</v>
      </c>
      <c r="B53" s="14">
        <v>5687.4089447019996</v>
      </c>
      <c r="C53" s="14">
        <f t="shared" si="26"/>
        <v>9.6696912209186223</v>
      </c>
      <c r="D53" s="16">
        <f t="shared" si="23"/>
        <v>96.696912209186223</v>
      </c>
      <c r="M53" s="22" t="s">
        <v>30</v>
      </c>
      <c r="N53" s="13">
        <v>1165.5206650120699</v>
      </c>
      <c r="O53" s="13">
        <f t="shared" ref="O53:O54" si="27">N53-$J$65</f>
        <v>978.65398325706553</v>
      </c>
      <c r="P53" s="26">
        <f t="shared" ref="P53:P54" si="28">((((O53-89.528)/578.91)*20)/1000)/0.1</f>
        <v>0.30717243898259333</v>
      </c>
      <c r="Q53" s="16">
        <f t="shared" ref="Q53:Q54" si="29">(P53/0.38144)*100</f>
        <v>80.529687233272156</v>
      </c>
    </row>
    <row r="54" spans="1:17" x14ac:dyDescent="0.25">
      <c r="A54" s="34">
        <v>15</v>
      </c>
      <c r="B54" s="14">
        <v>8474.5194465551904</v>
      </c>
      <c r="C54" s="14">
        <f t="shared" si="26"/>
        <v>14.484101926992436</v>
      </c>
      <c r="D54" s="16">
        <f t="shared" si="23"/>
        <v>96.560679513282892</v>
      </c>
      <c r="M54" s="22" t="s">
        <v>31</v>
      </c>
      <c r="N54" s="13">
        <v>1178.45624993361</v>
      </c>
      <c r="O54" s="13">
        <f t="shared" si="27"/>
        <v>991.58956817860565</v>
      </c>
      <c r="P54" s="26">
        <f t="shared" si="28"/>
        <v>0.3116413840419428</v>
      </c>
      <c r="Q54" s="16">
        <f t="shared" si="29"/>
        <v>81.701285665358327</v>
      </c>
    </row>
    <row r="55" spans="1:17" x14ac:dyDescent="0.25">
      <c r="A55" s="34">
        <v>30</v>
      </c>
      <c r="B55" s="14">
        <v>17315.430229365898</v>
      </c>
      <c r="C55" s="14">
        <f t="shared" si="26"/>
        <v>29.75575172197043</v>
      </c>
      <c r="D55" s="16">
        <f t="shared" si="23"/>
        <v>99.185839073234774</v>
      </c>
      <c r="M55" s="23"/>
      <c r="N55" s="103" t="s">
        <v>13</v>
      </c>
      <c r="O55" s="103"/>
      <c r="P55" s="27">
        <f>AVERAGE(P52:P54)</f>
        <v>0.31913372471222545</v>
      </c>
      <c r="Q55" s="77">
        <f>AVERAGE(Q52:Q54)</f>
        <v>83.665510883028901</v>
      </c>
    </row>
    <row r="56" spans="1:17" x14ac:dyDescent="0.25">
      <c r="A56" s="117">
        <v>50</v>
      </c>
      <c r="B56" s="122">
        <v>29210.067364048598</v>
      </c>
      <c r="C56" s="36">
        <f t="shared" si="26"/>
        <v>50.302360235699162</v>
      </c>
      <c r="D56" s="17">
        <f t="shared" si="23"/>
        <v>100.60472047139832</v>
      </c>
      <c r="M56" s="22" t="s">
        <v>23</v>
      </c>
      <c r="N56" s="14">
        <v>17373.212153652999</v>
      </c>
      <c r="O56" s="14">
        <f>N56-$J$65</f>
        <v>17186.345471897996</v>
      </c>
      <c r="P56" s="29">
        <f>((((O56-89.528)/578.91)*20)/1000)/0.1006</f>
        <v>5.8713265901809786</v>
      </c>
      <c r="Q56" s="15">
        <f>P56/8.3*100</f>
        <v>70.738874580493714</v>
      </c>
    </row>
    <row r="57" spans="1:17" x14ac:dyDescent="0.25">
      <c r="A57" s="115"/>
      <c r="B57" s="115"/>
      <c r="C57" s="115"/>
      <c r="D57" s="115"/>
      <c r="M57" s="22" t="s">
        <v>24</v>
      </c>
      <c r="N57" s="14">
        <v>16133.235877073401</v>
      </c>
      <c r="O57" s="14">
        <f t="shared" ref="O57:O58" si="30">N57-$J$65</f>
        <v>15946.369195318397</v>
      </c>
      <c r="P57" s="29">
        <f t="shared" ref="P57:P58" si="31">((((O57-89.528)/578.91)*20)/1000)/0.1006</f>
        <v>5.445498467734093</v>
      </c>
      <c r="Q57" s="15">
        <f t="shared" ref="Q57:Q58" si="32">P57/8.3*100</f>
        <v>65.608415273904725</v>
      </c>
    </row>
    <row r="58" spans="1:17" x14ac:dyDescent="0.25">
      <c r="A58" s="115"/>
      <c r="B58" s="115"/>
      <c r="C58" s="115"/>
      <c r="D58" s="115"/>
      <c r="M58" s="22" t="s">
        <v>25</v>
      </c>
      <c r="N58" s="14">
        <v>15818.8590348015</v>
      </c>
      <c r="O58" s="14">
        <f t="shared" si="30"/>
        <v>15631.992353046497</v>
      </c>
      <c r="P58" s="29">
        <f t="shared" si="31"/>
        <v>5.3375363211882769</v>
      </c>
      <c r="Q58" s="15">
        <f t="shared" si="32"/>
        <v>64.307666520340675</v>
      </c>
    </row>
    <row r="59" spans="1:17" x14ac:dyDescent="0.25">
      <c r="A59" s="115"/>
      <c r="B59" s="115"/>
      <c r="C59" s="115"/>
      <c r="D59" s="115"/>
      <c r="M59" s="25"/>
      <c r="N59" s="99" t="s">
        <v>13</v>
      </c>
      <c r="O59" s="99"/>
      <c r="P59" s="30">
        <f>AVERAGE(P56:P58)</f>
        <v>5.5514537930344501</v>
      </c>
      <c r="Q59" s="31">
        <f>AVERAGE(Q56:Q58)</f>
        <v>66.884985458246376</v>
      </c>
    </row>
    <row r="61" spans="1:17" x14ac:dyDescent="0.25">
      <c r="J61" s="44" t="s">
        <v>26</v>
      </c>
    </row>
    <row r="62" spans="1:17" x14ac:dyDescent="0.25">
      <c r="J62" s="51">
        <v>231.01571750666201</v>
      </c>
    </row>
    <row r="63" spans="1:17" x14ac:dyDescent="0.25">
      <c r="J63" s="51">
        <v>185.167615785609</v>
      </c>
    </row>
    <row r="64" spans="1:17" x14ac:dyDescent="0.25">
      <c r="J64" s="51">
        <v>144.41671197274201</v>
      </c>
    </row>
    <row r="65" spans="1:17" x14ac:dyDescent="0.25">
      <c r="I65" s="52" t="s">
        <v>27</v>
      </c>
      <c r="J65" s="50">
        <f>AVERAGE(J62:J64)</f>
        <v>186.86668175500435</v>
      </c>
    </row>
    <row r="67" spans="1:17" x14ac:dyDescent="0.25">
      <c r="A67" s="132" t="s">
        <v>34</v>
      </c>
      <c r="B67" s="133"/>
      <c r="C67" s="133"/>
      <c r="D67" s="134"/>
      <c r="M67" s="18"/>
      <c r="N67" s="20" t="s">
        <v>9</v>
      </c>
      <c r="O67" s="20" t="s">
        <v>10</v>
      </c>
      <c r="P67" s="20" t="s">
        <v>11</v>
      </c>
      <c r="Q67" s="21" t="s">
        <v>12</v>
      </c>
    </row>
    <row r="68" spans="1:17" x14ac:dyDescent="0.25">
      <c r="A68" s="135" t="s">
        <v>0</v>
      </c>
      <c r="B68" s="129" t="s">
        <v>1</v>
      </c>
      <c r="C68" s="129" t="s">
        <v>2</v>
      </c>
      <c r="D68" s="136" t="s">
        <v>3</v>
      </c>
      <c r="M68" s="23"/>
      <c r="N68" s="32" t="s">
        <v>13</v>
      </c>
      <c r="O68" s="32"/>
      <c r="P68" s="27"/>
      <c r="Q68" s="19"/>
    </row>
    <row r="69" spans="1:17" x14ac:dyDescent="0.25">
      <c r="A69" s="4">
        <v>0</v>
      </c>
      <c r="B69" s="13">
        <v>13.677422497288401</v>
      </c>
      <c r="C69" s="6">
        <v>0</v>
      </c>
      <c r="D69" s="5" t="s">
        <v>4</v>
      </c>
      <c r="M69" s="22" t="s">
        <v>15</v>
      </c>
      <c r="N69" s="13">
        <v>6386.1717455300104</v>
      </c>
      <c r="O69" s="13">
        <f>N69-$J$85</f>
        <v>6218.7402497986031</v>
      </c>
      <c r="P69" s="26">
        <f>(((((O69-154.45)/538.61)*20)/1000)/0.1001)</f>
        <v>2.2495802223430026</v>
      </c>
      <c r="Q69" s="16">
        <f>(P69/2.95)*100</f>
        <v>76.256956689593309</v>
      </c>
    </row>
    <row r="70" spans="1:17" x14ac:dyDescent="0.25">
      <c r="A70" s="4">
        <v>0.1</v>
      </c>
      <c r="B70" s="13">
        <v>254.770672742036</v>
      </c>
      <c r="C70" s="14">
        <f>(B70-154.45)/538.61</f>
        <v>0.18625846668653759</v>
      </c>
      <c r="D70" s="16">
        <f t="shared" ref="D70:D77" si="33">C70/A70*100</f>
        <v>186.25846668653759</v>
      </c>
      <c r="M70" s="22" t="s">
        <v>16</v>
      </c>
      <c r="N70" s="13">
        <v>6172.31777768141</v>
      </c>
      <c r="O70" s="13">
        <f t="shared" ref="O70:O71" si="34">N70-$J$85</f>
        <v>6004.8862819500027</v>
      </c>
      <c r="P70" s="26">
        <f t="shared" ref="P70:P71" si="35">(((((O70-154.45)/538.61)*20)/1000)/0.1001)</f>
        <v>2.1702499731753004</v>
      </c>
      <c r="Q70" s="16">
        <f t="shared" ref="Q70:Q71" si="36">(P70/2.95)*100</f>
        <v>73.567795700857644</v>
      </c>
    </row>
    <row r="71" spans="1:17" x14ac:dyDescent="0.25">
      <c r="A71" s="4">
        <v>1</v>
      </c>
      <c r="B71" s="14">
        <v>590.88368162122504</v>
      </c>
      <c r="C71" s="14">
        <f t="shared" ref="C71:C77" si="37">(B71-154.45)/538.61</f>
        <v>0.81029628417820876</v>
      </c>
      <c r="D71" s="16">
        <f t="shared" si="33"/>
        <v>81.029628417820874</v>
      </c>
      <c r="M71" s="22" t="s">
        <v>17</v>
      </c>
      <c r="N71" s="13">
        <v>5990.8366326410496</v>
      </c>
      <c r="O71" s="13">
        <f t="shared" si="34"/>
        <v>5823.4051369096424</v>
      </c>
      <c r="P71" s="26">
        <f t="shared" si="35"/>
        <v>2.1029285921407244</v>
      </c>
      <c r="Q71" s="16">
        <f t="shared" si="36"/>
        <v>71.285714987821152</v>
      </c>
    </row>
    <row r="72" spans="1:17" x14ac:dyDescent="0.25">
      <c r="A72" s="4">
        <v>2</v>
      </c>
      <c r="B72" s="14">
        <v>1227.0580630085401</v>
      </c>
      <c r="C72" s="14">
        <f t="shared" si="37"/>
        <v>1.9914373350077794</v>
      </c>
      <c r="D72" s="16">
        <f t="shared" si="33"/>
        <v>99.571866750388978</v>
      </c>
      <c r="M72" s="28"/>
      <c r="N72" s="103" t="s">
        <v>13</v>
      </c>
      <c r="O72" s="103"/>
      <c r="P72" s="27">
        <f>AVERAGE(P69:P71)</f>
        <v>2.1742529292196759</v>
      </c>
      <c r="Q72" s="77">
        <f>AVERAGE(Q69:Q71)</f>
        <v>73.703489126090702</v>
      </c>
    </row>
    <row r="73" spans="1:17" x14ac:dyDescent="0.25">
      <c r="A73" s="4">
        <v>5</v>
      </c>
      <c r="B73" s="14">
        <v>3100.8908940679498</v>
      </c>
      <c r="C73" s="14">
        <f t="shared" si="37"/>
        <v>5.4704533782661855</v>
      </c>
      <c r="D73" s="16">
        <f t="shared" si="33"/>
        <v>109.40906756532371</v>
      </c>
      <c r="M73" s="22" t="s">
        <v>29</v>
      </c>
      <c r="N73" s="13">
        <v>1182.25813639996</v>
      </c>
      <c r="O73" s="13">
        <f>N73-$J$85</f>
        <v>1014.8266406685523</v>
      </c>
      <c r="P73" s="26">
        <f>((((O73-154.45)/538.61)*20)/1000)/0.1</f>
        <v>0.31948038122892336</v>
      </c>
      <c r="Q73" s="16">
        <f>(P73/0.38144)*100</f>
        <v>83.75639189097194</v>
      </c>
    </row>
    <row r="74" spans="1:17" x14ac:dyDescent="0.25">
      <c r="A74" s="34">
        <v>10</v>
      </c>
      <c r="B74" s="14">
        <v>5484.6381329690603</v>
      </c>
      <c r="C74" s="14">
        <f t="shared" si="37"/>
        <v>9.8961922967807148</v>
      </c>
      <c r="D74" s="16">
        <f t="shared" si="33"/>
        <v>98.961922967807141</v>
      </c>
      <c r="M74" s="22" t="s">
        <v>30</v>
      </c>
      <c r="N74" s="13">
        <v>1096.62022915224</v>
      </c>
      <c r="O74" s="13">
        <f t="shared" ref="O74:O75" si="38">N74-$J$85</f>
        <v>929.18873342083225</v>
      </c>
      <c r="P74" s="26">
        <f t="shared" ref="P74:P75" si="39">((((O74-154.45)/538.61)*20)/1000)/0.1</f>
        <v>0.28768078328320384</v>
      </c>
      <c r="Q74" s="16">
        <f t="shared" ref="Q74:Q75" si="40">(P74/0.38144)*100</f>
        <v>75.419668436242617</v>
      </c>
    </row>
    <row r="75" spans="1:17" x14ac:dyDescent="0.25">
      <c r="A75" s="120">
        <v>15</v>
      </c>
      <c r="B75" s="87">
        <v>8280.9175008954408</v>
      </c>
      <c r="C75" s="14">
        <f t="shared" si="37"/>
        <v>15.087851136992333</v>
      </c>
      <c r="D75" s="121">
        <f t="shared" si="33"/>
        <v>100.58567424661555</v>
      </c>
      <c r="M75" s="22" t="s">
        <v>31</v>
      </c>
      <c r="N75" s="13">
        <v>1109.59712778945</v>
      </c>
      <c r="O75" s="13">
        <f t="shared" si="38"/>
        <v>942.16563205804232</v>
      </c>
      <c r="P75" s="26">
        <f t="shared" si="39"/>
        <v>0.29249944563154867</v>
      </c>
      <c r="Q75" s="16">
        <f t="shared" si="40"/>
        <v>76.682950301895104</v>
      </c>
    </row>
    <row r="76" spans="1:17" x14ac:dyDescent="0.25">
      <c r="A76" s="120">
        <v>30</v>
      </c>
      <c r="B76" s="87">
        <v>16269.0222184993</v>
      </c>
      <c r="C76" s="14">
        <f t="shared" si="37"/>
        <v>29.918813647164551</v>
      </c>
      <c r="D76" s="121">
        <f t="shared" si="33"/>
        <v>99.729378823881845</v>
      </c>
      <c r="M76" s="23"/>
      <c r="N76" s="103" t="s">
        <v>13</v>
      </c>
      <c r="O76" s="103"/>
      <c r="P76" s="27">
        <f>AVERAGE(P73:P75)</f>
        <v>0.299886870047892</v>
      </c>
      <c r="Q76" s="77">
        <f>AVERAGE(Q73:Q75)</f>
        <v>78.619670209703216</v>
      </c>
    </row>
    <row r="77" spans="1:17" x14ac:dyDescent="0.25">
      <c r="A77" s="117">
        <v>50</v>
      </c>
      <c r="B77" s="122">
        <v>27584.424175200598</v>
      </c>
      <c r="C77" s="36">
        <f t="shared" si="37"/>
        <v>50.927339216131514</v>
      </c>
      <c r="D77" s="123">
        <f t="shared" si="33"/>
        <v>101.85467843226303</v>
      </c>
      <c r="M77" s="22" t="s">
        <v>23</v>
      </c>
      <c r="N77" s="14">
        <v>16398.314028170498</v>
      </c>
      <c r="O77" s="14">
        <f>N77-$J$85</f>
        <v>16230.882532439091</v>
      </c>
      <c r="P77" s="29">
        <f>((((O77-154.45)/538.61)*20)/1000)/0.1006</f>
        <v>5.9339964861465582</v>
      </c>
      <c r="Q77" s="15">
        <f>P77/8.3*100</f>
        <v>71.493933568030812</v>
      </c>
    </row>
    <row r="78" spans="1:17" x14ac:dyDescent="0.25">
      <c r="A78" s="115"/>
      <c r="B78" s="115"/>
      <c r="C78" s="115"/>
      <c r="D78" s="115"/>
      <c r="M78" s="22" t="s">
        <v>24</v>
      </c>
      <c r="N78" s="14">
        <v>15347.454912876099</v>
      </c>
      <c r="O78" s="14">
        <f t="shared" ref="O78:O79" si="41">N78-$J$85</f>
        <v>15180.023417144692</v>
      </c>
      <c r="P78" s="29">
        <f t="shared" ref="P78:P79" si="42">((((O78-154.45)/538.61)*20)/1000)/0.1006</f>
        <v>5.5461122783156585</v>
      </c>
      <c r="Q78" s="15">
        <f t="shared" ref="Q78:Q79" si="43">P78/8.3*100</f>
        <v>66.820629859224795</v>
      </c>
    </row>
    <row r="79" spans="1:17" x14ac:dyDescent="0.25">
      <c r="A79" s="115"/>
      <c r="B79" s="115"/>
      <c r="C79" s="115"/>
      <c r="D79" s="115"/>
      <c r="M79" s="22" t="s">
        <v>25</v>
      </c>
      <c r="N79" s="14">
        <v>15399.190234579801</v>
      </c>
      <c r="O79" s="14">
        <f t="shared" si="41"/>
        <v>15231.758738848393</v>
      </c>
      <c r="P79" s="29">
        <f t="shared" si="42"/>
        <v>5.5652083816694313</v>
      </c>
      <c r="Q79" s="15">
        <f t="shared" si="43"/>
        <v>67.050703393607606</v>
      </c>
    </row>
    <row r="80" spans="1:17" x14ac:dyDescent="0.25">
      <c r="A80" s="115"/>
      <c r="B80" s="115"/>
      <c r="C80" s="115"/>
      <c r="D80" s="115"/>
      <c r="M80" s="25"/>
      <c r="N80" s="99" t="s">
        <v>13</v>
      </c>
      <c r="O80" s="99"/>
      <c r="P80" s="30">
        <f>AVERAGE(P77:P79)</f>
        <v>5.6817723820438824</v>
      </c>
      <c r="Q80" s="31">
        <f>AVERAGE(Q77:Q79)</f>
        <v>68.455088940287737</v>
      </c>
    </row>
    <row r="81" spans="1:17" x14ac:dyDescent="0.25">
      <c r="A81" s="115"/>
      <c r="B81" s="115"/>
      <c r="C81" s="115"/>
      <c r="D81" s="115"/>
      <c r="J81" s="44" t="s">
        <v>26</v>
      </c>
    </row>
    <row r="82" spans="1:17" x14ac:dyDescent="0.25">
      <c r="J82" s="51">
        <v>196.07829813996699</v>
      </c>
    </row>
    <row r="83" spans="1:17" x14ac:dyDescent="0.25">
      <c r="J83" s="51">
        <v>173.11010395613999</v>
      </c>
    </row>
    <row r="84" spans="1:17" x14ac:dyDescent="0.25">
      <c r="J84" s="51">
        <v>133.10608509811601</v>
      </c>
    </row>
    <row r="85" spans="1:17" x14ac:dyDescent="0.25">
      <c r="I85" s="52" t="s">
        <v>27</v>
      </c>
      <c r="J85" s="50">
        <f>AVERAGE(J82:J84)</f>
        <v>167.43149573140767</v>
      </c>
    </row>
    <row r="87" spans="1:17" x14ac:dyDescent="0.25">
      <c r="A87" s="104" t="s">
        <v>35</v>
      </c>
      <c r="B87" s="105"/>
      <c r="C87" s="105"/>
      <c r="D87" s="106"/>
      <c r="M87" s="18"/>
      <c r="N87" s="20" t="s">
        <v>9</v>
      </c>
      <c r="O87" s="20" t="s">
        <v>10</v>
      </c>
      <c r="P87" s="20" t="s">
        <v>11</v>
      </c>
      <c r="Q87" s="21" t="s">
        <v>12</v>
      </c>
    </row>
    <row r="88" spans="1:17" x14ac:dyDescent="0.25">
      <c r="A88" s="108" t="s">
        <v>0</v>
      </c>
      <c r="B88" s="109" t="s">
        <v>1</v>
      </c>
      <c r="C88" s="109" t="s">
        <v>2</v>
      </c>
      <c r="D88" s="110" t="s">
        <v>3</v>
      </c>
      <c r="M88" s="23"/>
      <c r="N88" s="32" t="s">
        <v>13</v>
      </c>
      <c r="O88" s="32"/>
      <c r="P88" s="27"/>
      <c r="Q88" s="19"/>
    </row>
    <row r="89" spans="1:17" x14ac:dyDescent="0.25">
      <c r="A89" s="4">
        <v>0</v>
      </c>
      <c r="B89" s="13">
        <v>30.8570492709569</v>
      </c>
      <c r="C89" s="6">
        <v>0</v>
      </c>
      <c r="D89" s="5" t="s">
        <v>4</v>
      </c>
      <c r="M89" s="22" t="s">
        <v>15</v>
      </c>
      <c r="N89" s="13">
        <v>5869.1924529928301</v>
      </c>
      <c r="O89" s="13">
        <f>N89-$J$104</f>
        <v>5715.0382433314744</v>
      </c>
      <c r="P89" s="26">
        <f>(((((O89-156.18)/500.78)*20)/1000)/0.1001)</f>
        <v>2.2178621104649077</v>
      </c>
      <c r="Q89" s="16">
        <f>(P89/2.95)*100</f>
        <v>75.181766456437543</v>
      </c>
    </row>
    <row r="90" spans="1:17" x14ac:dyDescent="0.25">
      <c r="A90" s="4">
        <v>0.1</v>
      </c>
      <c r="B90" s="13">
        <v>241.39222079612799</v>
      </c>
      <c r="C90" s="14">
        <f>(B90-156.18)/500.78</f>
        <v>0.17015899356229877</v>
      </c>
      <c r="D90" s="16">
        <f t="shared" ref="D90:D97" si="44">C90/A90*100</f>
        <v>170.15899356229875</v>
      </c>
      <c r="M90" s="22" t="s">
        <v>16</v>
      </c>
      <c r="N90" s="13">
        <v>5834.1951513162103</v>
      </c>
      <c r="O90" s="13">
        <f t="shared" ref="O90:O91" si="45">N90-$J$104</f>
        <v>5680.0409416548546</v>
      </c>
      <c r="P90" s="26">
        <f t="shared" ref="P90:P91" si="46">(((((O90-156.18)/500.78)*20)/1000)/0.1001)</f>
        <v>2.2038989572490113</v>
      </c>
      <c r="Q90" s="16">
        <f t="shared" ref="Q90:Q91" si="47">(P90/2.95)*100</f>
        <v>74.708439228780037</v>
      </c>
    </row>
    <row r="91" spans="1:17" x14ac:dyDescent="0.25">
      <c r="A91" s="4">
        <v>1</v>
      </c>
      <c r="B91" s="14">
        <v>563.67298543990205</v>
      </c>
      <c r="C91" s="14">
        <f t="shared" ref="C91:C96" si="48">(B91-156.18)/500.78</f>
        <v>0.81371657302588374</v>
      </c>
      <c r="D91" s="16">
        <f t="shared" si="44"/>
        <v>81.371657302588375</v>
      </c>
      <c r="M91" s="22" t="s">
        <v>17</v>
      </c>
      <c r="N91" s="13">
        <v>5643.39307983853</v>
      </c>
      <c r="O91" s="13">
        <f t="shared" si="45"/>
        <v>5489.2388701771742</v>
      </c>
      <c r="P91" s="26">
        <f t="shared" si="46"/>
        <v>2.1277731295331828</v>
      </c>
      <c r="Q91" s="16">
        <f t="shared" si="47"/>
        <v>72.127902696040096</v>
      </c>
    </row>
    <row r="92" spans="1:17" x14ac:dyDescent="0.25">
      <c r="A92" s="4">
        <v>2</v>
      </c>
      <c r="B92" s="14">
        <v>1146.9586958351499</v>
      </c>
      <c r="C92" s="14">
        <f t="shared" si="48"/>
        <v>1.9784709769462636</v>
      </c>
      <c r="D92" s="16">
        <f t="shared" si="44"/>
        <v>98.923548847313185</v>
      </c>
      <c r="M92" s="28"/>
      <c r="N92" s="103" t="s">
        <v>13</v>
      </c>
      <c r="O92" s="103"/>
      <c r="P92" s="27">
        <f>AVERAGE(P89:P91)</f>
        <v>2.1831780657490341</v>
      </c>
      <c r="Q92" s="77">
        <f>AVERAGE(Q89:Q91)</f>
        <v>74.006036127085892</v>
      </c>
    </row>
    <row r="93" spans="1:17" x14ac:dyDescent="0.25">
      <c r="A93" s="4">
        <v>5</v>
      </c>
      <c r="B93" s="14">
        <v>2925.2042272860299</v>
      </c>
      <c r="C93" s="14">
        <f t="shared" si="48"/>
        <v>5.5294225553856586</v>
      </c>
      <c r="D93" s="16">
        <f t="shared" si="44"/>
        <v>110.58845110771318</v>
      </c>
      <c r="M93" s="22" t="s">
        <v>29</v>
      </c>
      <c r="N93" s="13">
        <v>1099.6241526096301</v>
      </c>
      <c r="O93" s="13">
        <f>N93-$J$104</f>
        <v>945.46994294827471</v>
      </c>
      <c r="P93" s="26">
        <f>((((O93-156.18)/500.78)*20)/1000)/0.1</f>
        <v>0.31522422738458994</v>
      </c>
      <c r="Q93" s="16">
        <f>(P93/0.38144)*100</f>
        <v>82.640579746379501</v>
      </c>
    </row>
    <row r="94" spans="1:17" x14ac:dyDescent="0.25">
      <c r="A94" s="34">
        <v>10</v>
      </c>
      <c r="B94" s="14">
        <v>5097.8444920517904</v>
      </c>
      <c r="C94" s="14">
        <f t="shared" si="48"/>
        <v>9.8679350054950081</v>
      </c>
      <c r="D94" s="16">
        <f t="shared" si="44"/>
        <v>98.679350054950078</v>
      </c>
      <c r="M94" s="22" t="s">
        <v>30</v>
      </c>
      <c r="N94" s="13">
        <v>1026.6969190085099</v>
      </c>
      <c r="O94" s="13">
        <f t="shared" ref="O94:O95" si="49">N94-$J$104</f>
        <v>872.54270934715453</v>
      </c>
      <c r="P94" s="26">
        <f t="shared" ref="P94:P95" si="50">((((O94-156.18)/500.78)*20)/1000)/0.1</f>
        <v>0.28609876965819503</v>
      </c>
      <c r="Q94" s="16">
        <f t="shared" ref="Q94:Q95" si="51">(P94/0.38144)*100</f>
        <v>75.004920736733169</v>
      </c>
    </row>
    <row r="95" spans="1:17" x14ac:dyDescent="0.25">
      <c r="A95" s="34">
        <v>15</v>
      </c>
      <c r="B95" s="14">
        <v>7695.2616298359999</v>
      </c>
      <c r="C95" s="14">
        <f t="shared" si="48"/>
        <v>15.054677962051199</v>
      </c>
      <c r="D95" s="16">
        <f t="shared" si="44"/>
        <v>100.36451974700799</v>
      </c>
      <c r="M95" s="22" t="s">
        <v>31</v>
      </c>
      <c r="N95" s="13">
        <v>1015.25309190221</v>
      </c>
      <c r="O95" s="13">
        <f t="shared" si="49"/>
        <v>861.09888224085466</v>
      </c>
      <c r="P95" s="26">
        <f t="shared" si="50"/>
        <v>0.28152836864126146</v>
      </c>
      <c r="Q95" s="16">
        <f t="shared" si="51"/>
        <v>73.806724161404532</v>
      </c>
    </row>
    <row r="96" spans="1:17" x14ac:dyDescent="0.25">
      <c r="A96" s="120">
        <v>30</v>
      </c>
      <c r="B96" s="87">
        <v>15147.464959696001</v>
      </c>
      <c r="C96" s="14">
        <f t="shared" si="48"/>
        <v>29.935869962250891</v>
      </c>
      <c r="D96" s="121">
        <f t="shared" si="44"/>
        <v>99.786233207502974</v>
      </c>
      <c r="M96" s="23"/>
      <c r="N96" s="103" t="s">
        <v>13</v>
      </c>
      <c r="O96" s="103"/>
      <c r="P96" s="27">
        <f>AVERAGE(P93:P95)</f>
        <v>0.29428378856134879</v>
      </c>
      <c r="Q96" s="77">
        <f>AVERAGE(Q93:Q95)</f>
        <v>77.150741548172405</v>
      </c>
    </row>
    <row r="97" spans="1:17" x14ac:dyDescent="0.25">
      <c r="A97" s="117">
        <v>50</v>
      </c>
      <c r="B97" s="122">
        <v>25301.041454108101</v>
      </c>
      <c r="C97" s="36">
        <f>(B97-156.18)/500.78</f>
        <v>50.211393134925721</v>
      </c>
      <c r="D97" s="123">
        <f t="shared" si="44"/>
        <v>100.42278626985144</v>
      </c>
      <c r="M97" s="22" t="s">
        <v>23</v>
      </c>
      <c r="N97" s="14">
        <v>15418.9363194288</v>
      </c>
      <c r="O97" s="14">
        <f>N97-$J$104</f>
        <v>15264.782109767444</v>
      </c>
      <c r="P97" s="29">
        <f>((((O97-156.18)/500.78)*20)/1000)/0.1006</f>
        <v>5.9980395234596848</v>
      </c>
      <c r="Q97" s="15">
        <f>P97/8.3*100</f>
        <v>72.265536427225101</v>
      </c>
    </row>
    <row r="98" spans="1:17" x14ac:dyDescent="0.25">
      <c r="A98" s="119"/>
      <c r="B98" s="119"/>
      <c r="C98" s="119"/>
      <c r="D98" s="119"/>
      <c r="M98" s="22" t="s">
        <v>24</v>
      </c>
      <c r="N98" s="14">
        <v>14210.529418198699</v>
      </c>
      <c r="O98" s="14">
        <f t="shared" ref="O98:O99" si="52">N98-$J$104</f>
        <v>14056.375208537343</v>
      </c>
      <c r="P98" s="29">
        <f t="shared" ref="P98:P99" si="53">((((O98-156.18)/500.78)*20)/1000)/0.1006</f>
        <v>5.5183080233949724</v>
      </c>
      <c r="Q98" s="15">
        <f t="shared" ref="Q98:Q99" si="54">P98/8.3*100</f>
        <v>66.485638836084007</v>
      </c>
    </row>
    <row r="99" spans="1:17" x14ac:dyDescent="0.25">
      <c r="A99" s="115"/>
      <c r="B99" s="115"/>
      <c r="C99" s="115"/>
      <c r="D99" s="115"/>
      <c r="M99" s="22" t="s">
        <v>25</v>
      </c>
      <c r="N99" s="14">
        <v>14679.838962841301</v>
      </c>
      <c r="O99" s="14">
        <f t="shared" si="52"/>
        <v>14525.684753179945</v>
      </c>
      <c r="P99" s="29">
        <f t="shared" si="53"/>
        <v>5.7046215669678348</v>
      </c>
      <c r="Q99" s="15">
        <f t="shared" si="54"/>
        <v>68.730380324913668</v>
      </c>
    </row>
    <row r="100" spans="1:17" x14ac:dyDescent="0.25">
      <c r="A100" s="115"/>
      <c r="B100" s="115"/>
      <c r="C100" s="115"/>
      <c r="D100" s="115"/>
      <c r="J100" s="44" t="s">
        <v>26</v>
      </c>
      <c r="M100" s="25"/>
      <c r="N100" s="99" t="s">
        <v>13</v>
      </c>
      <c r="O100" s="99"/>
      <c r="P100" s="30">
        <f>AVERAGE(P97:P99)</f>
        <v>5.7403230379408301</v>
      </c>
      <c r="Q100" s="31">
        <f>AVERAGE(Q97:Q99)</f>
        <v>69.160518529407582</v>
      </c>
    </row>
    <row r="101" spans="1:17" x14ac:dyDescent="0.25">
      <c r="A101" s="115"/>
      <c r="B101" s="115"/>
      <c r="C101" s="115"/>
      <c r="D101" s="115"/>
      <c r="J101" s="51">
        <v>174.61121617462601</v>
      </c>
    </row>
    <row r="102" spans="1:17" x14ac:dyDescent="0.25">
      <c r="A102" s="115"/>
      <c r="B102" s="115"/>
      <c r="C102" s="115"/>
      <c r="D102" s="115"/>
      <c r="J102" s="51">
        <v>162.26307462865299</v>
      </c>
    </row>
    <row r="103" spans="1:17" x14ac:dyDescent="0.25">
      <c r="J103" s="51">
        <v>125.58833818078701</v>
      </c>
    </row>
    <row r="104" spans="1:17" x14ac:dyDescent="0.25">
      <c r="I104" s="52" t="s">
        <v>27</v>
      </c>
      <c r="J104" s="50">
        <f>AVERAGE(J101:J103)</f>
        <v>154.15420966135534</v>
      </c>
    </row>
    <row r="106" spans="1:17" x14ac:dyDescent="0.25">
      <c r="A106" s="132" t="s">
        <v>36</v>
      </c>
      <c r="B106" s="133"/>
      <c r="C106" s="133"/>
      <c r="D106" s="134"/>
      <c r="M106" s="18"/>
      <c r="N106" s="20" t="s">
        <v>9</v>
      </c>
      <c r="O106" s="20" t="s">
        <v>10</v>
      </c>
      <c r="P106" s="20" t="s">
        <v>11</v>
      </c>
      <c r="Q106" s="21" t="s">
        <v>12</v>
      </c>
    </row>
    <row r="107" spans="1:17" x14ac:dyDescent="0.25">
      <c r="A107" s="135" t="s">
        <v>0</v>
      </c>
      <c r="B107" s="129" t="s">
        <v>1</v>
      </c>
      <c r="C107" s="129" t="s">
        <v>2</v>
      </c>
      <c r="D107" s="136" t="s">
        <v>3</v>
      </c>
      <c r="M107" s="23"/>
      <c r="N107" s="32" t="s">
        <v>13</v>
      </c>
      <c r="O107" s="32"/>
      <c r="P107" s="27"/>
      <c r="Q107" s="19"/>
    </row>
    <row r="108" spans="1:17" x14ac:dyDescent="0.25">
      <c r="A108" s="4">
        <v>0</v>
      </c>
      <c r="B108" s="13">
        <v>33.334345405850101</v>
      </c>
      <c r="C108" s="6">
        <v>0</v>
      </c>
      <c r="D108" s="5" t="s">
        <v>4</v>
      </c>
      <c r="M108" s="22" t="s">
        <v>15</v>
      </c>
      <c r="N108" s="13">
        <v>5511.4692665169096</v>
      </c>
      <c r="O108" s="13">
        <f>N108-$J$125</f>
        <v>5368.9689517835122</v>
      </c>
      <c r="P108" s="26">
        <f>(((((O108-103.12)/476.41)*20)/1000)/0.1001)</f>
        <v>2.2084290268550588</v>
      </c>
      <c r="Q108" s="16">
        <f>(P108/2.95)*100</f>
        <v>74.862000910340981</v>
      </c>
    </row>
    <row r="109" spans="1:17" x14ac:dyDescent="0.25">
      <c r="A109" s="4">
        <v>0.1</v>
      </c>
      <c r="B109" s="13">
        <v>225.70435008218101</v>
      </c>
      <c r="C109" s="14">
        <f>(B109-103.12)/476.41</f>
        <v>0.25730851594672866</v>
      </c>
      <c r="D109" s="16">
        <f t="shared" ref="D109:D116" si="55">C109/A109*100</f>
        <v>257.30851594672862</v>
      </c>
      <c r="M109" s="22" t="s">
        <v>16</v>
      </c>
      <c r="N109" s="13">
        <v>5515.9045536462199</v>
      </c>
      <c r="O109" s="13">
        <f t="shared" ref="O109:O110" si="56">N109-$J$125</f>
        <v>5373.4042389128226</v>
      </c>
      <c r="P109" s="26">
        <f t="shared" ref="P109:P110" si="57">(((((O109-103.12)/476.41)*20)/1000)/0.1001)</f>
        <v>2.2102891289826534</v>
      </c>
      <c r="Q109" s="16">
        <f t="shared" ref="Q109:Q110" si="58">(P109/2.95)*100</f>
        <v>74.925055219750959</v>
      </c>
    </row>
    <row r="110" spans="1:17" x14ac:dyDescent="0.25">
      <c r="A110" s="4">
        <v>1</v>
      </c>
      <c r="B110" s="14">
        <v>514.25183548790699</v>
      </c>
      <c r="C110" s="14">
        <f t="shared" ref="C110:C115" si="59">(B110-103.12)/476.41</f>
        <v>0.86297902119583336</v>
      </c>
      <c r="D110" s="16">
        <f t="shared" si="55"/>
        <v>86.297902119583341</v>
      </c>
      <c r="M110" s="22" t="s">
        <v>17</v>
      </c>
      <c r="N110" s="13">
        <v>5309.4329101529202</v>
      </c>
      <c r="O110" s="13">
        <f t="shared" si="56"/>
        <v>5166.9325954195228</v>
      </c>
      <c r="P110" s="26">
        <f t="shared" si="57"/>
        <v>2.1236975888742662</v>
      </c>
      <c r="Q110" s="16">
        <f t="shared" si="58"/>
        <v>71.989748775398851</v>
      </c>
    </row>
    <row r="111" spans="1:17" x14ac:dyDescent="0.25">
      <c r="A111" s="4">
        <v>2</v>
      </c>
      <c r="B111" s="14">
        <v>1081.9825707934799</v>
      </c>
      <c r="C111" s="14">
        <f t="shared" si="59"/>
        <v>2.0546641984708125</v>
      </c>
      <c r="D111" s="16">
        <f t="shared" si="55"/>
        <v>102.73320992354063</v>
      </c>
      <c r="M111" s="28"/>
      <c r="N111" s="103" t="s">
        <v>13</v>
      </c>
      <c r="O111" s="103"/>
      <c r="P111" s="27">
        <f>AVERAGE(P108:P110)</f>
        <v>2.1808052482373266</v>
      </c>
      <c r="Q111" s="77">
        <f>AVERAGE(Q108:Q110)</f>
        <v>73.925601635163602</v>
      </c>
    </row>
    <row r="112" spans="1:17" x14ac:dyDescent="0.25">
      <c r="A112" s="4">
        <v>5</v>
      </c>
      <c r="B112" s="14">
        <v>2696.7430867118601</v>
      </c>
      <c r="C112" s="14">
        <f t="shared" si="59"/>
        <v>5.4440987525699711</v>
      </c>
      <c r="D112" s="16">
        <f t="shared" si="55"/>
        <v>108.88197505139942</v>
      </c>
      <c r="M112" s="22" t="s">
        <v>29</v>
      </c>
      <c r="N112" s="13">
        <v>1054.2208605159899</v>
      </c>
      <c r="O112" s="13">
        <f>N112-$J$125</f>
        <v>911.72054578259224</v>
      </c>
      <c r="P112" s="26">
        <f>((((O112-103.12)/476.41)*20)/1000)/0.1</f>
        <v>0.33945574013248758</v>
      </c>
      <c r="Q112" s="16">
        <f>(P112/0.38144)*100</f>
        <v>88.993220462585882</v>
      </c>
    </row>
    <row r="113" spans="1:17" x14ac:dyDescent="0.25">
      <c r="A113" s="34">
        <v>10</v>
      </c>
      <c r="B113" s="14">
        <v>4760.2504098454101</v>
      </c>
      <c r="C113" s="14">
        <f t="shared" si="59"/>
        <v>9.7754673702176902</v>
      </c>
      <c r="D113" s="16">
        <f t="shared" si="55"/>
        <v>97.754673702176902</v>
      </c>
      <c r="M113" s="22" t="s">
        <v>30</v>
      </c>
      <c r="N113" s="13">
        <v>945.68683091775904</v>
      </c>
      <c r="O113" s="13">
        <f t="shared" ref="O113:O114" si="60">N113-$J$125</f>
        <v>803.18651618436138</v>
      </c>
      <c r="P113" s="26">
        <f t="shared" ref="P113:P114" si="61">((((O113-103.12)/476.41)*20)/1000)/0.1</f>
        <v>0.29389245237688605</v>
      </c>
      <c r="Q113" s="16">
        <f t="shared" ref="Q113:Q114" si="62">(P113/0.38144)*100</f>
        <v>77.048147120618196</v>
      </c>
    </row>
    <row r="114" spans="1:17" x14ac:dyDescent="0.25">
      <c r="A114" s="34">
        <v>15</v>
      </c>
      <c r="B114" s="14">
        <v>7106.9346244400404</v>
      </c>
      <c r="C114" s="14">
        <f t="shared" si="59"/>
        <v>14.701233442706997</v>
      </c>
      <c r="D114" s="16">
        <f t="shared" si="55"/>
        <v>98.008222951379977</v>
      </c>
      <c r="M114" s="22" t="s">
        <v>31</v>
      </c>
      <c r="N114" s="13">
        <v>974.00647881291604</v>
      </c>
      <c r="O114" s="13">
        <f t="shared" si="60"/>
        <v>831.50616407951838</v>
      </c>
      <c r="P114" s="26">
        <f t="shared" si="61"/>
        <v>0.30578122376924005</v>
      </c>
      <c r="Q114" s="16">
        <f t="shared" si="62"/>
        <v>80.164960090509666</v>
      </c>
    </row>
    <row r="115" spans="1:17" x14ac:dyDescent="0.25">
      <c r="A115" s="34">
        <v>30</v>
      </c>
      <c r="B115" s="14">
        <v>14467.046158675999</v>
      </c>
      <c r="C115" s="14">
        <f t="shared" si="59"/>
        <v>30.150345623886984</v>
      </c>
      <c r="D115" s="16">
        <f t="shared" si="55"/>
        <v>100.5011520796233</v>
      </c>
      <c r="M115" s="23"/>
      <c r="N115" s="103" t="s">
        <v>13</v>
      </c>
      <c r="O115" s="103"/>
      <c r="P115" s="27">
        <f>AVERAGE(P112:P114)</f>
        <v>0.31304313875953788</v>
      </c>
      <c r="Q115" s="77">
        <f>AVERAGE(Q112:Q114)</f>
        <v>82.068775891237919</v>
      </c>
    </row>
    <row r="116" spans="1:17" x14ac:dyDescent="0.25">
      <c r="A116" s="117">
        <v>50</v>
      </c>
      <c r="B116" s="122">
        <v>24180.630779339401</v>
      </c>
      <c r="C116" s="36">
        <f>(B116-103.12)/476.41</f>
        <v>50.5394739391268</v>
      </c>
      <c r="D116" s="17">
        <f t="shared" si="55"/>
        <v>101.0789478782536</v>
      </c>
      <c r="M116" s="22" t="s">
        <v>23</v>
      </c>
      <c r="N116" s="14">
        <v>14195.6428628065</v>
      </c>
      <c r="O116" s="14">
        <f>N116-$J$125</f>
        <v>14053.142548073103</v>
      </c>
      <c r="P116" s="29">
        <f>((((O116-103.12)/476.41)*20)/1000)/0.1006</f>
        <v>5.821381422876482</v>
      </c>
      <c r="Q116" s="15">
        <f>P116/8.3*100</f>
        <v>70.137125576825071</v>
      </c>
    </row>
    <row r="117" spans="1:17" x14ac:dyDescent="0.25">
      <c r="A117" s="115"/>
      <c r="B117" s="115"/>
      <c r="C117" s="115"/>
      <c r="D117" s="115"/>
      <c r="M117" s="22" t="s">
        <v>24</v>
      </c>
      <c r="N117" s="14">
        <v>13248.8889426162</v>
      </c>
      <c r="O117" s="14">
        <f t="shared" ref="O117:O118" si="63">N117-$J$125</f>
        <v>13106.388627882803</v>
      </c>
      <c r="P117" s="29">
        <f t="shared" ref="P117:P118" si="64">((((O117-103.12)/476.41)*20)/1000)/0.1006</f>
        <v>5.4262984999608781</v>
      </c>
      <c r="Q117" s="15">
        <f t="shared" ref="Q117:Q118" si="65">P117/8.3*100</f>
        <v>65.377090360974435</v>
      </c>
    </row>
    <row r="118" spans="1:17" x14ac:dyDescent="0.25">
      <c r="A118" s="115"/>
      <c r="B118" s="115"/>
      <c r="C118" s="115"/>
      <c r="D118" s="115"/>
      <c r="M118" s="22" t="s">
        <v>25</v>
      </c>
      <c r="N118" s="14">
        <v>13827.7413132689</v>
      </c>
      <c r="O118" s="14">
        <f t="shared" si="63"/>
        <v>13685.240998535503</v>
      </c>
      <c r="P118" s="29">
        <f t="shared" si="64"/>
        <v>5.6678551301020308</v>
      </c>
      <c r="Q118" s="15">
        <f t="shared" si="65"/>
        <v>68.28741120604856</v>
      </c>
    </row>
    <row r="119" spans="1:17" x14ac:dyDescent="0.25">
      <c r="A119" s="115"/>
      <c r="B119" s="115"/>
      <c r="C119" s="115"/>
      <c r="D119" s="115"/>
      <c r="M119" s="25"/>
      <c r="N119" s="99" t="s">
        <v>13</v>
      </c>
      <c r="O119" s="99"/>
      <c r="P119" s="30">
        <f>AVERAGE(P116:P118)</f>
        <v>5.63851168431313</v>
      </c>
      <c r="Q119" s="31">
        <f>AVERAGE(Q116:Q118)</f>
        <v>67.933875714616022</v>
      </c>
    </row>
    <row r="121" spans="1:17" x14ac:dyDescent="0.25">
      <c r="J121" s="44" t="s">
        <v>26</v>
      </c>
    </row>
    <row r="122" spans="1:17" x14ac:dyDescent="0.25">
      <c r="J122" s="51">
        <v>154.04212920843</v>
      </c>
    </row>
    <row r="123" spans="1:17" x14ac:dyDescent="0.25">
      <c r="J123" s="51">
        <v>161.31214797307399</v>
      </c>
    </row>
    <row r="124" spans="1:17" x14ac:dyDescent="0.25">
      <c r="J124" s="51">
        <v>112.146667018689</v>
      </c>
    </row>
    <row r="125" spans="1:17" x14ac:dyDescent="0.25">
      <c r="I125" s="52" t="s">
        <v>27</v>
      </c>
      <c r="J125" s="50">
        <f>AVERAGE(J122:J124)</f>
        <v>142.50031473339769</v>
      </c>
    </row>
    <row r="127" spans="1:17" x14ac:dyDescent="0.25">
      <c r="A127" s="104" t="s">
        <v>37</v>
      </c>
      <c r="B127" s="105"/>
      <c r="C127" s="105"/>
      <c r="D127" s="106"/>
      <c r="M127" s="18"/>
      <c r="N127" s="20" t="s">
        <v>9</v>
      </c>
      <c r="O127" s="20" t="s">
        <v>10</v>
      </c>
      <c r="P127" s="20" t="s">
        <v>11</v>
      </c>
      <c r="Q127" s="21" t="s">
        <v>12</v>
      </c>
    </row>
    <row r="128" spans="1:17" x14ac:dyDescent="0.25">
      <c r="A128" s="108" t="s">
        <v>0</v>
      </c>
      <c r="B128" s="109" t="s">
        <v>1</v>
      </c>
      <c r="C128" s="109" t="s">
        <v>2</v>
      </c>
      <c r="D128" s="110" t="s">
        <v>3</v>
      </c>
      <c r="M128" s="23"/>
      <c r="N128" s="32" t="s">
        <v>13</v>
      </c>
      <c r="O128" s="32"/>
      <c r="P128" s="27"/>
      <c r="Q128" s="19"/>
    </row>
    <row r="129" spans="1:17" x14ac:dyDescent="0.25">
      <c r="A129" s="4">
        <v>0</v>
      </c>
      <c r="B129" s="13">
        <v>9.86535230057404</v>
      </c>
      <c r="C129" s="6">
        <v>0</v>
      </c>
      <c r="D129" s="5" t="s">
        <v>4</v>
      </c>
      <c r="M129" s="22" t="s">
        <v>15</v>
      </c>
      <c r="N129" s="13">
        <v>5121.1535823220001</v>
      </c>
      <c r="O129" s="13">
        <f>N129-$J$145</f>
        <v>4994.301775429919</v>
      </c>
      <c r="P129" s="26">
        <f>(((((O129-110.59)/441.18)*20)/1000)/0.1001)</f>
        <v>2.2117199068350475</v>
      </c>
      <c r="Q129" s="16">
        <f>(P129/2.95)*100</f>
        <v>74.973556163899914</v>
      </c>
    </row>
    <row r="130" spans="1:17" x14ac:dyDescent="0.25">
      <c r="A130" s="4">
        <v>0.1</v>
      </c>
      <c r="B130" s="13">
        <v>213.092624376695</v>
      </c>
      <c r="C130" s="14">
        <f>(B130-110.59)/441.18</f>
        <v>0.23233742322112289</v>
      </c>
      <c r="D130" s="16">
        <f t="shared" ref="D130:D137" si="66">C130/A130*100</f>
        <v>232.33742322112286</v>
      </c>
      <c r="M130" s="22" t="s">
        <v>16</v>
      </c>
      <c r="N130" s="13">
        <v>5101.2186941476803</v>
      </c>
      <c r="O130" s="13">
        <f t="shared" ref="O130:O131" si="67">N130-$J$145</f>
        <v>4974.3668872555991</v>
      </c>
      <c r="P130" s="26">
        <f t="shared" ref="P130:P131" si="68">(((((O130-110.59)/441.18)*20)/1000)/0.1001)</f>
        <v>2.2026918578749322</v>
      </c>
      <c r="Q130" s="16">
        <f t="shared" ref="Q130:Q131" si="69">(P130/2.95)*100</f>
        <v>74.667520605929909</v>
      </c>
    </row>
    <row r="131" spans="1:17" x14ac:dyDescent="0.25">
      <c r="A131" s="4">
        <v>1</v>
      </c>
      <c r="B131" s="14">
        <v>485.19093131818897</v>
      </c>
      <c r="C131" s="14">
        <f t="shared" ref="C131:C137" si="70">(B131-110.59)/441.18</f>
        <v>0.84908865161201541</v>
      </c>
      <c r="D131" s="16">
        <f t="shared" si="66"/>
        <v>84.908865161201547</v>
      </c>
      <c r="M131" s="22" t="s">
        <v>17</v>
      </c>
      <c r="N131" s="13">
        <v>4966.8255335857102</v>
      </c>
      <c r="O131" s="13">
        <f t="shared" si="67"/>
        <v>4839.973726693629</v>
      </c>
      <c r="P131" s="26">
        <f t="shared" si="68"/>
        <v>2.1418283093639796</v>
      </c>
      <c r="Q131" s="16">
        <f t="shared" si="69"/>
        <v>72.604349469965399</v>
      </c>
    </row>
    <row r="132" spans="1:17" x14ac:dyDescent="0.25">
      <c r="A132" s="4">
        <v>2</v>
      </c>
      <c r="B132" s="14">
        <v>996.93182343344495</v>
      </c>
      <c r="C132" s="14">
        <f t="shared" si="70"/>
        <v>2.0090253942459877</v>
      </c>
      <c r="D132" s="16">
        <f t="shared" si="66"/>
        <v>100.45126971229938</v>
      </c>
      <c r="M132" s="28"/>
      <c r="N132" s="103" t="s">
        <v>13</v>
      </c>
      <c r="O132" s="103"/>
      <c r="P132" s="27">
        <f>AVERAGE(P129:P131)</f>
        <v>2.1854133580246535</v>
      </c>
      <c r="Q132" s="77">
        <f>AVERAGE(Q129:Q131)</f>
        <v>74.081808746598412</v>
      </c>
    </row>
    <row r="133" spans="1:17" x14ac:dyDescent="0.25">
      <c r="A133" s="4">
        <v>5</v>
      </c>
      <c r="B133" s="14">
        <v>2534.5624693064001</v>
      </c>
      <c r="C133" s="14">
        <f t="shared" si="70"/>
        <v>5.4942936427453644</v>
      </c>
      <c r="D133" s="16">
        <f t="shared" si="66"/>
        <v>109.88587285490729</v>
      </c>
      <c r="M133" s="22" t="s">
        <v>29</v>
      </c>
      <c r="N133" s="13">
        <v>963.17581531643896</v>
      </c>
      <c r="O133" s="13">
        <f>N133-$J$145</f>
        <v>836.32400842435811</v>
      </c>
      <c r="P133" s="26">
        <f>((((O133-110.59)/441.18)*20)/1000)/0.1</f>
        <v>0.32899678517809428</v>
      </c>
      <c r="Q133" s="16">
        <f>(P133/0.38144)*100</f>
        <v>86.251254503485285</v>
      </c>
    </row>
    <row r="134" spans="1:17" x14ac:dyDescent="0.25">
      <c r="A134" s="34">
        <v>10</v>
      </c>
      <c r="B134" s="14">
        <v>4388.5023296070503</v>
      </c>
      <c r="C134" s="14">
        <f t="shared" si="70"/>
        <v>9.6965237082529807</v>
      </c>
      <c r="D134" s="16">
        <f t="shared" si="66"/>
        <v>96.965237082529811</v>
      </c>
      <c r="M134" s="22" t="s">
        <v>30</v>
      </c>
      <c r="N134" s="13">
        <v>905.82984675949103</v>
      </c>
      <c r="O134" s="13">
        <f t="shared" ref="O134:O135" si="71">N134-$J$145</f>
        <v>778.97803986741019</v>
      </c>
      <c r="P134" s="26">
        <f t="shared" ref="P134:P135" si="72">((((O134-110.59)/441.18)*20)/1000)/0.1</f>
        <v>0.30300015407199332</v>
      </c>
      <c r="Q134" s="16">
        <f t="shared" ref="Q134:Q135" si="73">(P134/0.38144)*100</f>
        <v>79.43586253984725</v>
      </c>
    </row>
    <row r="135" spans="1:17" x14ac:dyDescent="0.25">
      <c r="A135" s="34">
        <v>15</v>
      </c>
      <c r="B135" s="14">
        <v>6749.5939309578498</v>
      </c>
      <c r="C135" s="14">
        <f t="shared" si="70"/>
        <v>15.048288523862935</v>
      </c>
      <c r="D135" s="16">
        <f t="shared" si="66"/>
        <v>100.32192349241957</v>
      </c>
      <c r="M135" s="22" t="s">
        <v>31</v>
      </c>
      <c r="N135" s="13">
        <v>921.447589573031</v>
      </c>
      <c r="O135" s="13">
        <f t="shared" si="71"/>
        <v>794.59578268095015</v>
      </c>
      <c r="P135" s="26">
        <f t="shared" si="72"/>
        <v>0.31008014084090402</v>
      </c>
      <c r="Q135" s="16">
        <f t="shared" si="73"/>
        <v>81.291983232200096</v>
      </c>
    </row>
    <row r="136" spans="1:17" x14ac:dyDescent="0.25">
      <c r="A136" s="34">
        <v>30</v>
      </c>
      <c r="B136" s="14">
        <v>13345.313563396599</v>
      </c>
      <c r="C136" s="14">
        <f t="shared" si="70"/>
        <v>29.998466755964909</v>
      </c>
      <c r="D136" s="16">
        <f t="shared" si="66"/>
        <v>99.994889186549699</v>
      </c>
      <c r="M136" s="23"/>
      <c r="N136" s="103" t="s">
        <v>13</v>
      </c>
      <c r="O136" s="103"/>
      <c r="P136" s="27">
        <f>AVERAGE(P133:P135)</f>
        <v>0.31402569336366387</v>
      </c>
      <c r="Q136" s="77">
        <f>AVERAGE(Q133:Q135)</f>
        <v>82.326366758510872</v>
      </c>
    </row>
    <row r="137" spans="1:17" x14ac:dyDescent="0.25">
      <c r="A137" s="117">
        <v>50</v>
      </c>
      <c r="B137" s="122">
        <v>22284.524092896001</v>
      </c>
      <c r="C137" s="36">
        <f t="shared" si="70"/>
        <v>50.260515193109391</v>
      </c>
      <c r="D137" s="17">
        <f t="shared" si="66"/>
        <v>100.52103038621878</v>
      </c>
      <c r="M137" s="22" t="s">
        <v>23</v>
      </c>
      <c r="N137" s="14">
        <v>13297.776350263501</v>
      </c>
      <c r="O137" s="14">
        <f>N137-$J$145</f>
        <v>13170.92454337142</v>
      </c>
      <c r="P137" s="29">
        <f>((((O137-110.59)/441.18)*20)/1000)/0.1006</f>
        <v>5.8853256738509154</v>
      </c>
      <c r="Q137" s="15">
        <f>P137/8.3*100</f>
        <v>70.90753823916765</v>
      </c>
    </row>
    <row r="138" spans="1:17" x14ac:dyDescent="0.25">
      <c r="A138" s="115"/>
      <c r="B138" s="115"/>
      <c r="C138" s="115"/>
      <c r="D138" s="115"/>
      <c r="M138" s="22" t="s">
        <v>24</v>
      </c>
      <c r="N138" s="14">
        <v>12341.3694551547</v>
      </c>
      <c r="O138" s="14">
        <f t="shared" ref="O138:O139" si="74">N138-$J$145</f>
        <v>12214.517648262619</v>
      </c>
      <c r="P138" s="29">
        <f t="shared" ref="P138:P139" si="75">((((O138-110.59)/441.18)*20)/1000)/0.1006</f>
        <v>5.454343907209366</v>
      </c>
      <c r="Q138" s="15">
        <f t="shared" ref="Q138:Q139" si="76">P138/8.3*100</f>
        <v>65.714986833847775</v>
      </c>
    </row>
    <row r="139" spans="1:17" x14ac:dyDescent="0.25">
      <c r="A139" s="115"/>
      <c r="B139" s="115"/>
      <c r="C139" s="115"/>
      <c r="D139" s="115"/>
      <c r="M139" s="22" t="s">
        <v>25</v>
      </c>
      <c r="N139" s="14">
        <v>12871.663682865101</v>
      </c>
      <c r="O139" s="14">
        <f t="shared" si="74"/>
        <v>12744.811875973021</v>
      </c>
      <c r="P139" s="29">
        <f t="shared" si="75"/>
        <v>5.693308247875736</v>
      </c>
      <c r="Q139" s="15">
        <f t="shared" si="76"/>
        <v>68.59407527561126</v>
      </c>
    </row>
    <row r="140" spans="1:17" x14ac:dyDescent="0.25">
      <c r="A140" s="115"/>
      <c r="B140" s="115"/>
      <c r="C140" s="115"/>
      <c r="D140" s="115"/>
      <c r="M140" s="25"/>
      <c r="N140" s="99" t="s">
        <v>13</v>
      </c>
      <c r="O140" s="99"/>
      <c r="P140" s="30">
        <f>AVERAGE(P137:P139)</f>
        <v>5.6776592763120064</v>
      </c>
      <c r="Q140" s="31">
        <f>AVERAGE(Q137:Q139)</f>
        <v>68.405533449542233</v>
      </c>
    </row>
    <row r="141" spans="1:17" x14ac:dyDescent="0.25">
      <c r="A141" s="115"/>
      <c r="B141" s="115"/>
      <c r="C141" s="115"/>
      <c r="D141" s="115"/>
      <c r="J141" s="44" t="s">
        <v>26</v>
      </c>
    </row>
    <row r="142" spans="1:17" x14ac:dyDescent="0.25">
      <c r="J142" s="51">
        <v>154.280796955185</v>
      </c>
    </row>
    <row r="143" spans="1:17" x14ac:dyDescent="0.25">
      <c r="J143" s="51">
        <v>129.43963350031001</v>
      </c>
    </row>
    <row r="144" spans="1:17" x14ac:dyDescent="0.25">
      <c r="J144" s="51">
        <v>96.834990220747599</v>
      </c>
    </row>
    <row r="145" spans="9:10" x14ac:dyDescent="0.25">
      <c r="I145" s="52" t="s">
        <v>27</v>
      </c>
      <c r="J145" s="50">
        <f>AVERAGE(J142:J144)</f>
        <v>126.85180689208089</v>
      </c>
    </row>
  </sheetData>
  <mergeCells count="33">
    <mergeCell ref="N136:O136"/>
    <mergeCell ref="N140:O140"/>
    <mergeCell ref="A106:D106"/>
    <mergeCell ref="N111:O111"/>
    <mergeCell ref="N115:O115"/>
    <mergeCell ref="N119:O119"/>
    <mergeCell ref="A127:D127"/>
    <mergeCell ref="N132:O132"/>
    <mergeCell ref="N100:O100"/>
    <mergeCell ref="A46:D46"/>
    <mergeCell ref="N51:O51"/>
    <mergeCell ref="N55:O55"/>
    <mergeCell ref="N59:O59"/>
    <mergeCell ref="A67:D67"/>
    <mergeCell ref="N72:O72"/>
    <mergeCell ref="N76:O76"/>
    <mergeCell ref="N80:O80"/>
    <mergeCell ref="A87:D87"/>
    <mergeCell ref="N92:O92"/>
    <mergeCell ref="N96:O96"/>
    <mergeCell ref="N37:O37"/>
    <mergeCell ref="M2:P2"/>
    <mergeCell ref="N3:O3"/>
    <mergeCell ref="N4:O4"/>
    <mergeCell ref="A1:D1"/>
    <mergeCell ref="N13:O13"/>
    <mergeCell ref="N17:O17"/>
    <mergeCell ref="N21:O21"/>
    <mergeCell ref="N5:O5"/>
    <mergeCell ref="N6:O6"/>
    <mergeCell ref="A24:D24"/>
    <mergeCell ref="N29:O29"/>
    <mergeCell ref="N33:O3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As</vt:lpstr>
      <vt:lpstr>Se 78</vt:lpstr>
      <vt:lpstr>Se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Nathalia S. Ferreira</cp:lastModifiedBy>
  <dcterms:created xsi:type="dcterms:W3CDTF">2021-11-15T13:19:45Z</dcterms:created>
  <dcterms:modified xsi:type="dcterms:W3CDTF">2023-05-17T00:16:41Z</dcterms:modified>
</cp:coreProperties>
</file>